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40" yWindow="150" windowWidth="20115" windowHeight="7995"/>
  </bookViews>
  <sheets>
    <sheet name="Sheet1" sheetId="1" r:id="rId1"/>
    <sheet name="Sheet2" sheetId="2" r:id="rId2"/>
    <sheet name="Sheet3" sheetId="3" r:id="rId3"/>
  </sheets>
  <calcPr calcId="144525"/>
</workbook>
</file>

<file path=xl/calcChain.xml><?xml version="1.0" encoding="utf-8"?>
<calcChain xmlns="http://schemas.openxmlformats.org/spreadsheetml/2006/main">
  <c r="F41" i="1" l="1"/>
  <c r="F39" i="1"/>
  <c r="F37" i="1"/>
  <c r="F35" i="1"/>
  <c r="F33" i="1"/>
  <c r="F31" i="1"/>
  <c r="E30" i="1"/>
  <c r="F26" i="1"/>
  <c r="E26" i="1"/>
  <c r="F23" i="1"/>
  <c r="E23" i="1"/>
  <c r="F17" i="1"/>
  <c r="E17" i="1"/>
  <c r="F13" i="1"/>
  <c r="E13" i="1"/>
  <c r="E12" i="1" s="1"/>
  <c r="E43" i="1" s="1"/>
  <c r="F12" i="1"/>
  <c r="F30" i="1" l="1"/>
  <c r="F43" i="1" s="1"/>
</calcChain>
</file>

<file path=xl/sharedStrings.xml><?xml version="1.0" encoding="utf-8"?>
<sst xmlns="http://schemas.openxmlformats.org/spreadsheetml/2006/main" count="64" uniqueCount="64">
  <si>
    <r>
      <rPr>
        <sz val="13"/>
        <color indexed="8"/>
        <rFont val="Times New Roman"/>
        <family val="1"/>
      </rPr>
      <t xml:space="preserve">UBND THÀNH PHỐ HỒ CHÍ MINH
</t>
    </r>
    <r>
      <rPr>
        <b/>
        <sz val="13"/>
        <color indexed="8"/>
        <rFont val="Times New Roman"/>
        <family val="1"/>
      </rPr>
      <t>TRƯỜNG CAO ĐẲNG LÝ TỰ TRỌNG
THÀNH PHỐ HỒ CHÍ MINH</t>
    </r>
  </si>
  <si>
    <t>CỘNG HÒA XÃ HỘI CHỦ NGHĨA VIỆT NAM
Độc lập - Tự do - Hạnh phúc</t>
  </si>
  <si>
    <t>ĐÁNH GIÁ VÀ ĐÓNG GÓP Ý KIẾN ĐỐI VỚI ĐỒNG NGHIỆP
Kỳ đánh giá:  Quý 4 /2019</t>
  </si>
  <si>
    <t>STT</t>
  </si>
  <si>
    <t>TIÊU CHÍ ĐÁNH GIÁ</t>
  </si>
  <si>
    <t>ĐIỂM TỐI ĐA</t>
  </si>
  <si>
    <t>ĐIỂM ĐỒNG NGHIỆP ĐÁNH GIÁ</t>
  </si>
  <si>
    <t>GHI CHÚ</t>
  </si>
  <si>
    <t>I</t>
  </si>
  <si>
    <r>
      <t xml:space="preserve">Tiêu chí 1: Ý thức tổ chức kỷ luật, phẩm chất đạo đức </t>
    </r>
    <r>
      <rPr>
        <sz val="13"/>
        <color indexed="30"/>
        <rFont val="Times New Roman"/>
        <family val="1"/>
      </rPr>
      <t xml:space="preserve">(Ở từng tiêu chí </t>
    </r>
    <r>
      <rPr>
        <b/>
        <sz val="13"/>
        <color indexed="30"/>
        <rFont val="Times New Roman"/>
        <family val="1"/>
      </rPr>
      <t>trừ 01 điểm/lần vi phạm</t>
    </r>
    <r>
      <rPr>
        <sz val="13"/>
        <color indexed="30"/>
        <rFont val="Times New Roman"/>
        <family val="1"/>
      </rPr>
      <t xml:space="preserve">. Trường hợp đã trừ hết số điểm của tiêu chí nhưng tiếp tục vi phạm thì trừ bổ sung vào tổng số điểm đạt được trước khi phân loại) </t>
    </r>
  </si>
  <si>
    <t>Chấp hành nghiêm về thời gian làm việc</t>
  </si>
  <si>
    <t>1.1</t>
  </si>
  <si>
    <t>Không sử dụng quỹ thời gian làm việc vào mục đích cá nhân. Làm việc riêng trong giờ làm việc (chơi game, mua bán hàng; tụ tập trò chuyện, mang trẻ nhỏ trong các buổi họp, hội nghị,…) hình ảnh được ghi nhận từ hệ thống camera giám sát/ P.TCHCTH/ Tổ TT-PC/ Trưởng đơn vị nhắc nhở, ghi nhận một lần (-1đ).</t>
  </si>
  <si>
    <t>1.2</t>
  </si>
  <si>
    <t>Đảm bảo ngày công kế hoạch (thực hiện đúng lịch giảng dạy, lịch họp, không xin nghỉ hoặc chuyển đổi lịch vì lý do cá nhân). Nghỉ/vắng/ thay đổi lịch (kể cả có phép) 3 lần liên tục hoặc từ 4 đến 5 lần (-1đ); từ 5 đến 7 lần (-2đ); từ lần thứ 8 trở lên, mỗi lần (-0,5đ)</t>
  </si>
  <si>
    <t>1.3</t>
  </si>
  <si>
    <t>Tham gia đầy đủ, đúng giờ các buổi học chính trị, nghe thời sự, bồi dưỡng chuyên môn, nghiệp vụ,… được tổ chức tại Trường; cuộc họp của đơn vị và nhà trường (1đ). Vắng vì việc riêng có phép (-1đ/buổi)</t>
  </si>
  <si>
    <t>Tuân thủ tính thứ bậc, kỷ cương và trật tự hành chính. Nghiêm túc thực hiện công việc, nhiệm vụ được giao</t>
  </si>
  <si>
    <t>2.1</t>
  </si>
  <si>
    <t>Nộp hồ sơ cá nhân, bằng cấp, chứng chỉ… khi được Trường thông báo trễ hạn 02 lần (-1đ)</t>
  </si>
  <si>
    <t>2.2</t>
  </si>
  <si>
    <t>Sử dụng tài sản của Nhà trường vào mục đích cá nhân bị đơn vị, nhà trường nhắc nhở, ghi nhận 1 lần (-1đ)</t>
  </si>
  <si>
    <t>2.3</t>
  </si>
  <si>
    <r>
      <t xml:space="preserve">Không thực hiện báo cáo, xin ý kiến, xin phép </t>
    </r>
    <r>
      <rPr>
        <sz val="13"/>
        <color indexed="10"/>
        <rFont val="Times New Roman"/>
        <family val="1"/>
      </rPr>
      <t>bằng văn bản</t>
    </r>
    <r>
      <rPr>
        <sz val="13"/>
        <rFont val="Times New Roman"/>
        <family val="1"/>
      </rPr>
      <t xml:space="preserve"> đúng thẩm quyền đơn vị phân công mỗi lần (-1đ)</t>
    </r>
  </si>
  <si>
    <t>2.4</t>
  </si>
  <si>
    <t xml:space="preserve">Không chấp hành sự điều động, phân công thường xuyên và đột xuất của Trưởng đơn vị; Không thực hiện hoặc không hoàn thành các báo cáo, nhiệm vụ được giao, mỗi lần (-1đ) </t>
  </si>
  <si>
    <t>2.5</t>
  </si>
  <si>
    <t>Thực hiện các kế hoạch của của khoa, của trường; trễ hạn 02 lần (-1đ).</t>
  </si>
  <si>
    <t>Thực hiện tốt về giao tiếp và ứng xử đối với nhân dân; đối với cấp trên, cấp dưới và đồng nghiệp</t>
  </si>
  <si>
    <t>3.1</t>
  </si>
  <si>
    <r>
      <t>Có lời nói, cử chỉ, thái độ, hành động gây ảnh hưởng đến uy tín, danh dự nhà trường, đơn vị, lãnh đạo và đồng nghiệp; bị đồng nghiệp, phụ huynh, HS-SV, khách đến liên hệ phản ánh, phê bình, nhắc nhở (</t>
    </r>
    <r>
      <rPr>
        <i/>
        <sz val="13"/>
        <rFont val="Times New Roman"/>
        <family val="1"/>
      </rPr>
      <t>sau khi xác minh là sai phạm</t>
    </r>
    <r>
      <rPr>
        <sz val="13"/>
        <rFont val="Times New Roman"/>
        <family val="1"/>
      </rPr>
      <t>) mỗi lần (-1đ)</t>
    </r>
  </si>
  <si>
    <t>3.2</t>
  </si>
  <si>
    <r>
      <rPr>
        <sz val="13"/>
        <color indexed="10"/>
        <rFont val="Times New Roman"/>
        <family val="1"/>
      </rPr>
      <t>Có thái độ</t>
    </r>
    <r>
      <rPr>
        <sz val="13"/>
        <rFont val="Times New Roman"/>
        <family val="1"/>
      </rPr>
      <t xml:space="preserve"> gây nhũng nhiễu, phiền hà, trục lợi cá nhân khi xử lý, giải quyết công việc. Vi phạm 1 lần (sau khi kết quả xác minh là sai phạm) (-1đ)</t>
    </r>
  </si>
  <si>
    <t>Thực hiện các nội dung khác trong Quy tắc ứng xử của cán bộ, công chức, viên chức và người lao động làm việc trong các cơ quan hành chính, đơn vị sự nghiệp công lập trên địa bàn Thành phố được ban hành kèm theo Quyết định số 67/2017/QĐ-UBND ngày 29 tháng 12 năm 2017 của Ủy ban nhân dân Thành phố và các quy tắc khác của ngành, lĩnh vực</t>
  </si>
  <si>
    <t>4.1</t>
  </si>
  <si>
    <t>Thực hiện việc gửi, trả lời thư điện tử đến các đơn vị, cá nhân trong, ngoài trường kịp thời và lịch sự. Bị phê bình, phản ảnh 2 lần (-1đ)</t>
  </si>
  <si>
    <t>4.2</t>
  </si>
  <si>
    <t>Vi phạm quy định về trang phục, lễ phục khi làm việc, hội họp trong giờ làm việc tại trường, bị ghi nhận 02 lần trở lên (-1đ)</t>
  </si>
  <si>
    <t>4.3</t>
  </si>
  <si>
    <t>Bị ghi nhận không chấp hành nghiêm chỉnh việc đeo bảng tên cá nhân (thẻ CB-GV-NV) trong giờ làm việc tại trường 2 lần trở lên (-1đ)</t>
  </si>
  <si>
    <t>II</t>
  </si>
  <si>
    <r>
      <t>Tiêu chí 2: Năng lực và kỹ năng</t>
    </r>
    <r>
      <rPr>
        <i/>
        <sz val="13"/>
        <color indexed="30"/>
        <rFont val="Times New Roman"/>
        <family val="1"/>
      </rPr>
      <t/>
    </r>
  </si>
  <si>
    <t>Chủ động nghiên cứu, cập nhật kịp thời các kiến thức pháp luật và chuyên môn nghiệp vụ để tham mưu, tổ chức thực hiện công việc có chất lượng.</t>
  </si>
  <si>
    <t>Cá nhân chủ động cập nhật, vận dụng các văn bản, ứng dụng công nghệ kỹ thuật mới, thực hiện đầy đủ các hoạt động chuyên môn tại đơn vị (soạn đề cương, giáo án, chương trình, mô hình học cụ, đề thi, thao giảng, dự giờ, …) đúng quy trình, quy định (1đ); không đúng quy trình, quy định 1 lần (0,5đ); 2 lần trở lên (0đ)</t>
  </si>
  <si>
    <t>Chủ động đề xuất tham mưu giải quyết công việc</t>
  </si>
  <si>
    <t>Chủ động đề xuất ý kiến với Trưởng đơn vị giải quyết công việc kịp thời được đơn vị công nhận: 1 lần ghi nhận (1đ), điểm tối đa của tiêu chí (2đ)</t>
  </si>
  <si>
    <t>Báo cáo kịp thời, chính xác với lãnh đạo về tình hình, kết quả thực hiện nhiệm vụ được giao</t>
  </si>
  <si>
    <t>Báo cáo, thực hiện chính xác, đầy đủ, đúng hạn về công tác chuyên môn và công tác GVCN/CVHT (2đ); vi phạm 1 lần (1đ); 2 lần trở lên (0đ)</t>
  </si>
  <si>
    <t>Phối hợp, tạo lập mối quan hệ tốt với cá nhân, tổ chức có liên quan trong thực hiện nhiệm vụ</t>
  </si>
  <si>
    <t>Thực hiện xây dựng nội bộ đoàn kết (2đ). Cá nhân gây mâu thuẫn 1 lần (1đ); 2 lần trở lên hoặc tham gia vận động gây mất đoàn kết nội bộ trong trường, đơn vị (0đ)</t>
  </si>
  <si>
    <r>
      <t xml:space="preserve">Có trên 20% nhiệm vụ hoàn thành vượt tiến độ, có chất lượng và hiệu quả </t>
    </r>
    <r>
      <rPr>
        <i/>
        <sz val="13"/>
        <color indexed="10"/>
        <rFont val="Times New Roman"/>
        <family val="1"/>
      </rPr>
      <t xml:space="preserve">(Nếu không có trên 20% nhiệm vụ hoàn thành vượt tiến độ, có chất lượng và hiệu quả thì không có điểm; Không chia nhỏ thành các tỉ lệ thấp hơn; </t>
    </r>
    <r>
      <rPr>
        <b/>
        <i/>
        <sz val="13"/>
        <color indexed="10"/>
        <rFont val="Times New Roman"/>
        <family val="1"/>
      </rPr>
      <t>Chỉ đánh giá một mức là 8 điểm hoặc không có điểm</t>
    </r>
    <r>
      <rPr>
        <i/>
        <sz val="13"/>
        <color indexed="10"/>
        <rFont val="Times New Roman"/>
        <family val="1"/>
      </rPr>
      <t>)</t>
    </r>
  </si>
  <si>
    <t>Hoàn thành các công việc vượt tiến độ (ngoài công tác giảng dạy) có chất lượng và hiệu quả, không sai sót chuyên môn; Có tham gia góp ý xây dựng cải cách quy trình làm việc, kế hoạch công tác, chương trình hành động của đơn vị/nhà trường (được đơn vị phụ trách công tác tổng hợp ghi nhận/trưởng đơn vị ghi nhận)</t>
  </si>
  <si>
    <t>Sáng tạo, cải tiến phương pháp làm việc, nâng cao hiệu quả công việc</t>
  </si>
  <si>
    <t>Có sáng tạo, cải tiến phương pháp làm việc, nâng cao hiệu quả công việc, có ý tưởng xây dựng môi trường xanh, sạch, đẹp  được đơn vị đánh giá trong các buổi họp (có biên bản ghi nhận) hoặc tham gia xây dựng dự án/ đề án/ chương trình làm việc cấp Trường/tham gia hội thao, hội thi cấp đơn vị đến cấp thành phố đạt giải: 1 sáng kiến/ dự án/ 1 lần tham gia hội thao, hội thi (1đ), điểm tối đa (5đ)</t>
  </si>
  <si>
    <t>TỔNG CỘNG (I+II)</t>
  </si>
  <si>
    <t>Ý KIẾN ĐÓNG GÓP CỤ THỂ CỦA ĐỒNG NGHIỆP:</t>
  </si>
  <si>
    <t>Tp.HCM, ngày       tháng     năm 2019</t>
  </si>
  <si>
    <t>NGƯỜI ĐÁNH GIÁ</t>
  </si>
  <si>
    <t>(ký tên và ghi rõ học tên)</t>
  </si>
  <si>
    <t>Chức vụ: Giảng viên</t>
  </si>
  <si>
    <r>
      <t>Đơn vị công tác</t>
    </r>
    <r>
      <rPr>
        <b/>
        <i/>
        <sz val="12"/>
        <color indexed="8"/>
        <rFont val="Times New Roman"/>
        <family val="1"/>
      </rPr>
      <t>:  Động lực</t>
    </r>
  </si>
  <si>
    <t>Mẫu 02 C</t>
  </si>
  <si>
    <t>Họ và tên người được đánh giá: Trần Văn Đông</t>
  </si>
  <si>
    <t>Mã số CBCCVC: 90100000730</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</si>
</sst>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7" x14ac:knownFonts="1">
    <font>
      <sz val="11"/>
      <color theme="1"/>
      <name val="Calibri"/>
      <family val="2"/>
      <scheme val="minor"/>
    </font>
    <font>
      <sz val="12"/>
      <color indexed="8"/>
      <name val="Times New Roman"/>
      <family val="1"/>
    </font>
    <font>
      <sz val="12"/>
      <name val="Times New Roman"/>
      <family val="1"/>
    </font>
    <font>
      <b/>
      <i/>
      <sz val="12"/>
      <color indexed="8"/>
      <name val="Times New Roman"/>
      <family val="1"/>
    </font>
    <font>
      <b/>
      <sz val="13"/>
      <color indexed="8"/>
      <name val="Times New Roman"/>
      <family val="1"/>
    </font>
    <font>
      <sz val="13"/>
      <color indexed="8"/>
      <name val="Times New Roman"/>
      <family val="1"/>
    </font>
    <font>
      <b/>
      <sz val="13.5"/>
      <color indexed="8"/>
      <name val="Times New Roman"/>
      <family val="1"/>
    </font>
    <font>
      <b/>
      <sz val="13.5"/>
      <name val="Times New Roman"/>
      <family val="1"/>
    </font>
    <font>
      <b/>
      <sz val="14"/>
      <color indexed="8"/>
      <name val="Times New Roman"/>
      <family val="1"/>
    </font>
    <font>
      <i/>
      <sz val="12"/>
      <color indexed="8"/>
      <name val="Times New Roman"/>
      <family val="1"/>
    </font>
    <font>
      <b/>
      <sz val="12"/>
      <color indexed="8"/>
      <name val="Times New Roman"/>
      <family val="1"/>
    </font>
    <font>
      <b/>
      <sz val="11"/>
      <name val="Times New Roman"/>
      <family val="1"/>
    </font>
    <font>
      <b/>
      <sz val="13"/>
      <color rgb="FF0070C0"/>
      <name val="Times New Roman"/>
      <family val="1"/>
    </font>
    <font>
      <sz val="13"/>
      <color indexed="30"/>
      <name val="Times New Roman"/>
      <family val="1"/>
    </font>
    <font>
      <b/>
      <sz val="13"/>
      <color indexed="30"/>
      <name val="Times New Roman"/>
      <family val="1"/>
    </font>
    <font>
      <sz val="13"/>
      <name val="Times New Roman"/>
      <family val="1"/>
    </font>
    <font>
      <b/>
      <i/>
      <sz val="13"/>
      <color indexed="8"/>
      <name val="Times New Roman"/>
      <family val="1"/>
    </font>
    <font>
      <sz val="11"/>
      <color theme="1"/>
      <name val="Times New Roman"/>
      <family val="1"/>
    </font>
    <font>
      <sz val="13"/>
      <color indexed="10"/>
      <name val="Times New Roman"/>
      <family val="1"/>
    </font>
    <font>
      <sz val="11"/>
      <color rgb="FFFF0000"/>
      <name val="Times New Roman"/>
      <family val="1"/>
    </font>
    <font>
      <i/>
      <sz val="13"/>
      <name val="Times New Roman"/>
      <family val="1"/>
    </font>
    <font>
      <sz val="13"/>
      <color rgb="FF0070C0"/>
      <name val="Times New Roman"/>
      <family val="1"/>
    </font>
    <font>
      <i/>
      <sz val="13"/>
      <color indexed="30"/>
      <name val="Times New Roman"/>
      <family val="1"/>
    </font>
    <font>
      <sz val="8"/>
      <color indexed="8"/>
      <name val="Times New Roman"/>
      <family val="1"/>
    </font>
    <font>
      <i/>
      <sz val="13"/>
      <color indexed="10"/>
      <name val="Times New Roman"/>
      <family val="1"/>
    </font>
    <font>
      <b/>
      <i/>
      <sz val="13"/>
      <color indexed="10"/>
      <name val="Times New Roman"/>
      <family val="1"/>
    </font>
    <font>
      <i/>
      <sz val="13"/>
      <color indexed="8"/>
      <name val="Times New Roman"/>
      <family val="1"/>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55">
    <xf numFmtId="0" fontId="0" fillId="0" borderId="0" xfId="0"/>
    <xf numFmtId="0" fontId="1" fillId="0" borderId="0" xfId="0" applyFont="1" applyFill="1" applyAlignment="1" applyProtection="1">
      <alignment horizontal="center" vertical="center" wrapText="1"/>
      <protection locked="0"/>
    </xf>
    <xf numFmtId="0" fontId="1" fillId="0" borderId="0" xfId="0" applyFont="1" applyFill="1" applyAlignment="1" applyProtection="1">
      <alignment horizontal="left" vertical="center" wrapText="1"/>
      <protection locked="0"/>
    </xf>
    <xf numFmtId="0" fontId="2" fillId="0" borderId="0" xfId="0" applyFont="1" applyFill="1" applyAlignment="1" applyProtection="1">
      <alignment horizontal="center" vertical="center" wrapText="1"/>
      <protection locked="0"/>
    </xf>
    <xf numFmtId="0" fontId="3" fillId="0" borderId="0" xfId="0" applyFont="1" applyFill="1" applyAlignment="1" applyProtection="1">
      <alignment horizontal="center" vertical="center" wrapText="1"/>
      <protection locked="0"/>
    </xf>
    <xf numFmtId="0" fontId="4" fillId="0" borderId="0" xfId="0" applyFont="1" applyFill="1" applyAlignment="1" applyProtection="1">
      <alignment horizontal="center" vertical="center" wrapText="1"/>
      <protection locked="0"/>
    </xf>
    <xf numFmtId="0" fontId="6" fillId="0" borderId="0" xfId="0" applyFont="1" applyFill="1" applyAlignment="1" applyProtection="1">
      <alignment vertical="center" wrapText="1"/>
      <protection locked="0"/>
    </xf>
    <xf numFmtId="0" fontId="7" fillId="0" borderId="0" xfId="0" applyFont="1" applyFill="1" applyAlignment="1" applyProtection="1">
      <alignment vertical="center" wrapText="1"/>
      <protection locked="0"/>
    </xf>
    <xf numFmtId="0" fontId="10" fillId="0" borderId="0" xfId="0" applyFont="1" applyFill="1" applyAlignment="1" applyProtection="1">
      <alignment horizontal="center" vertical="center" wrapText="1"/>
      <protection locked="0"/>
    </xf>
    <xf numFmtId="0" fontId="4" fillId="0" borderId="1" xfId="0" applyFont="1" applyFill="1" applyBorder="1" applyAlignment="1" applyProtection="1">
      <alignment horizontal="center" vertical="center" wrapText="1"/>
      <protection locked="0"/>
    </xf>
    <xf numFmtId="0" fontId="11" fillId="0" borderId="1" xfId="0" applyFont="1" applyFill="1" applyBorder="1" applyAlignment="1" applyProtection="1">
      <alignment horizontal="center" vertical="center" wrapText="1"/>
      <protection locked="0"/>
    </xf>
    <xf numFmtId="0" fontId="12" fillId="0" borderId="1" xfId="0" applyFont="1" applyFill="1" applyBorder="1" applyAlignment="1" applyProtection="1">
      <alignment horizontal="center" vertical="center" wrapText="1"/>
    </xf>
    <xf numFmtId="164" fontId="12" fillId="0" borderId="1" xfId="0" applyNumberFormat="1" applyFont="1" applyFill="1" applyBorder="1" applyAlignment="1" applyProtection="1">
      <alignment horizontal="center" vertical="center" wrapText="1"/>
    </xf>
    <xf numFmtId="0" fontId="12" fillId="0" borderId="1" xfId="0" applyFont="1" applyFill="1" applyBorder="1" applyAlignment="1" applyProtection="1">
      <alignment horizontal="center" vertical="center" wrapText="1"/>
      <protection locked="0"/>
    </xf>
    <xf numFmtId="0" fontId="5" fillId="0" borderId="1" xfId="0" applyFont="1" applyFill="1" applyBorder="1" applyAlignment="1" applyProtection="1">
      <alignment horizontal="center" vertical="center" wrapText="1"/>
      <protection locked="0"/>
    </xf>
    <xf numFmtId="0" fontId="5" fillId="0" borderId="0" xfId="0" applyFont="1" applyFill="1" applyAlignment="1" applyProtection="1">
      <alignment horizontal="center" vertical="center" wrapText="1"/>
      <protection locked="0"/>
    </xf>
    <xf numFmtId="0" fontId="5" fillId="0" borderId="1" xfId="0" applyFont="1" applyFill="1" applyBorder="1" applyAlignment="1" applyProtection="1">
      <alignment horizontal="center" vertical="center" wrapText="1"/>
    </xf>
    <xf numFmtId="0" fontId="15" fillId="0" borderId="1" xfId="0" applyFont="1" applyFill="1" applyBorder="1" applyAlignment="1" applyProtection="1">
      <alignment horizontal="center" vertical="center" wrapText="1"/>
      <protection locked="0"/>
    </xf>
    <xf numFmtId="0" fontId="16" fillId="0" borderId="1" xfId="0" applyFont="1" applyFill="1" applyBorder="1" applyAlignment="1" applyProtection="1">
      <alignment horizontal="center" vertical="center" wrapText="1"/>
      <protection locked="0"/>
    </xf>
    <xf numFmtId="0" fontId="16" fillId="0" borderId="0" xfId="0" applyFont="1" applyFill="1" applyAlignment="1" applyProtection="1">
      <alignment horizontal="center" vertical="center" wrapText="1"/>
      <protection locked="0"/>
    </xf>
    <xf numFmtId="0" fontId="15" fillId="0" borderId="1" xfId="0" applyFont="1" applyFill="1" applyBorder="1" applyAlignment="1" applyProtection="1">
      <alignment horizontal="center" vertical="center" wrapText="1"/>
    </xf>
    <xf numFmtId="0" fontId="17" fillId="0" borderId="1" xfId="0" applyFont="1" applyFill="1" applyBorder="1" applyAlignment="1" applyProtection="1">
      <alignment vertical="center" wrapText="1"/>
      <protection locked="0"/>
    </xf>
    <xf numFmtId="0" fontId="19" fillId="0" borderId="1" xfId="0" applyFont="1" applyFill="1" applyBorder="1" applyAlignment="1" applyProtection="1">
      <alignment vertical="center" wrapText="1"/>
      <protection locked="0"/>
    </xf>
    <xf numFmtId="0" fontId="21" fillId="0" borderId="1" xfId="0" applyFont="1" applyFill="1" applyBorder="1" applyAlignment="1" applyProtection="1">
      <alignment horizontal="center" vertical="center" wrapText="1"/>
      <protection locked="0"/>
    </xf>
    <xf numFmtId="164" fontId="12" fillId="0" borderId="1" xfId="0" applyNumberFormat="1" applyFont="1" applyFill="1" applyBorder="1" applyAlignment="1" applyProtection="1">
      <alignment horizontal="center" vertical="center" wrapText="1"/>
      <protection locked="0"/>
    </xf>
    <xf numFmtId="0" fontId="23" fillId="0" borderId="1" xfId="0" applyFont="1" applyFill="1" applyBorder="1" applyAlignment="1" applyProtection="1">
      <alignment horizontal="center" vertical="center" wrapText="1"/>
      <protection locked="0"/>
    </xf>
    <xf numFmtId="0" fontId="4" fillId="0" borderId="1" xfId="0" applyFont="1" applyFill="1" applyBorder="1" applyAlignment="1" applyProtection="1">
      <alignment horizontal="center" vertical="center" wrapText="1"/>
    </xf>
    <xf numFmtId="0" fontId="12" fillId="0" borderId="1" xfId="0" applyFont="1" applyFill="1" applyBorder="1" applyAlignment="1" applyProtection="1">
      <alignment horizontal="justify" vertical="center" wrapText="1"/>
      <protection locked="0"/>
    </xf>
    <xf numFmtId="0" fontId="4" fillId="0" borderId="0" xfId="0" applyFont="1" applyFill="1" applyAlignment="1" applyProtection="1">
      <alignment horizontal="center" vertical="top" wrapText="1"/>
      <protection locked="0"/>
    </xf>
    <xf numFmtId="0" fontId="4" fillId="0" borderId="0" xfId="0" applyFont="1" applyFill="1" applyAlignment="1" applyProtection="1">
      <alignment horizontal="center" vertical="center" wrapText="1"/>
      <protection locked="0"/>
    </xf>
    <xf numFmtId="0" fontId="8" fillId="0" borderId="0" xfId="0" quotePrefix="1" applyFont="1" applyFill="1" applyAlignment="1" applyProtection="1">
      <alignment horizontal="center" vertical="center" wrapText="1"/>
      <protection locked="0"/>
    </xf>
    <xf numFmtId="0" fontId="9" fillId="0" borderId="0" xfId="0" applyFont="1" applyFill="1" applyAlignment="1" applyProtection="1">
      <alignment horizontal="center" vertical="center" wrapText="1"/>
      <protection locked="0"/>
    </xf>
    <xf numFmtId="0" fontId="1" fillId="0" borderId="0" xfId="0" applyFont="1" applyFill="1" applyAlignment="1" applyProtection="1">
      <alignment horizontal="center" vertical="center" wrapText="1"/>
      <protection locked="0"/>
    </xf>
    <xf numFmtId="0" fontId="10" fillId="0" borderId="0" xfId="0" applyFont="1" applyFill="1" applyAlignment="1" applyProtection="1">
      <alignment horizontal="justify" vertical="center" wrapText="1"/>
      <protection locked="0"/>
    </xf>
    <xf numFmtId="0" fontId="4" fillId="0" borderId="1" xfId="0" applyFont="1" applyFill="1" applyBorder="1" applyAlignment="1" applyProtection="1">
      <alignment horizontal="center" vertical="center" wrapText="1"/>
      <protection locked="0"/>
    </xf>
    <xf numFmtId="0" fontId="15" fillId="0" borderId="2" xfId="0" applyFont="1" applyFill="1" applyBorder="1" applyAlignment="1" applyProtection="1">
      <alignment horizontal="justify" vertical="center" wrapText="1"/>
      <protection locked="0"/>
    </xf>
    <xf numFmtId="0" fontId="15" fillId="0" borderId="3" xfId="0" applyFont="1" applyFill="1" applyBorder="1" applyAlignment="1" applyProtection="1">
      <alignment horizontal="justify" vertical="center" wrapText="1"/>
      <protection locked="0"/>
    </xf>
    <xf numFmtId="0" fontId="15" fillId="0" borderId="4" xfId="0" applyFont="1" applyFill="1" applyBorder="1" applyAlignment="1" applyProtection="1">
      <alignment horizontal="justify" vertical="center" wrapText="1"/>
      <protection locked="0"/>
    </xf>
    <xf numFmtId="0" fontId="12" fillId="0" borderId="2" xfId="0" applyFont="1" applyFill="1" applyBorder="1" applyAlignment="1" applyProtection="1">
      <alignment horizontal="justify" vertical="center" wrapText="1"/>
      <protection locked="0"/>
    </xf>
    <xf numFmtId="0" fontId="12" fillId="0" borderId="3" xfId="0" applyFont="1" applyFill="1" applyBorder="1" applyAlignment="1" applyProtection="1">
      <alignment horizontal="justify" vertical="center" wrapText="1"/>
      <protection locked="0"/>
    </xf>
    <xf numFmtId="0" fontId="12" fillId="0" borderId="4" xfId="0" applyFont="1" applyFill="1" applyBorder="1" applyAlignment="1" applyProtection="1">
      <alignment horizontal="justify" vertical="center" wrapText="1"/>
      <protection locked="0"/>
    </xf>
    <xf numFmtId="0" fontId="12" fillId="0" borderId="2" xfId="0" applyFont="1" applyFill="1" applyBorder="1" applyAlignment="1" applyProtection="1">
      <alignment horizontal="left" vertical="center" wrapText="1"/>
      <protection locked="0"/>
    </xf>
    <xf numFmtId="0" fontId="12" fillId="0" borderId="3" xfId="0" applyFont="1" applyFill="1" applyBorder="1" applyAlignment="1" applyProtection="1">
      <alignment horizontal="left" vertical="center" wrapText="1"/>
      <protection locked="0"/>
    </xf>
    <xf numFmtId="0" fontId="12" fillId="0" borderId="4" xfId="0" applyFont="1" applyFill="1" applyBorder="1" applyAlignment="1" applyProtection="1">
      <alignment horizontal="left" vertical="center" wrapText="1"/>
      <protection locked="0"/>
    </xf>
    <xf numFmtId="0" fontId="15" fillId="0" borderId="1" xfId="0" applyFont="1" applyFill="1" applyBorder="1" applyAlignment="1" applyProtection="1">
      <alignment horizontal="justify" vertical="center" wrapText="1"/>
      <protection locked="0"/>
    </xf>
    <xf numFmtId="0" fontId="5" fillId="0" borderId="2" xfId="0" applyFont="1" applyFill="1" applyBorder="1" applyAlignment="1" applyProtection="1">
      <alignment horizontal="justify" vertical="center" wrapText="1"/>
      <protection locked="0"/>
    </xf>
    <xf numFmtId="0" fontId="5" fillId="0" borderId="3" xfId="0" applyFont="1" applyFill="1" applyBorder="1" applyAlignment="1" applyProtection="1">
      <alignment horizontal="justify" vertical="center" wrapText="1"/>
      <protection locked="0"/>
    </xf>
    <xf numFmtId="0" fontId="5" fillId="0" borderId="4" xfId="0" applyFont="1" applyFill="1" applyBorder="1" applyAlignment="1" applyProtection="1">
      <alignment horizontal="justify" vertical="center" wrapText="1"/>
      <protection locked="0"/>
    </xf>
    <xf numFmtId="0" fontId="10" fillId="0" borderId="0" xfId="0" applyFont="1" applyFill="1" applyAlignment="1" applyProtection="1">
      <alignment horizontal="center" vertical="center" wrapText="1"/>
      <protection locked="0"/>
    </xf>
    <xf numFmtId="0" fontId="4" fillId="0" borderId="2" xfId="0" applyFont="1" applyFill="1" applyBorder="1" applyAlignment="1" applyProtection="1">
      <alignment horizontal="center" vertical="center" wrapText="1"/>
      <protection locked="0"/>
    </xf>
    <xf numFmtId="0" fontId="4" fillId="0" borderId="3" xfId="0" applyFont="1" applyFill="1" applyBorder="1" applyAlignment="1" applyProtection="1">
      <alignment horizontal="center" vertical="center" wrapText="1"/>
      <protection locked="0"/>
    </xf>
    <xf numFmtId="0" fontId="4" fillId="0" borderId="4" xfId="0" applyFont="1" applyFill="1" applyBorder="1" applyAlignment="1" applyProtection="1">
      <alignment horizontal="center" vertical="center" wrapText="1"/>
      <protection locked="0"/>
    </xf>
    <xf numFmtId="0" fontId="10" fillId="0" borderId="0" xfId="0" applyFont="1" applyFill="1" applyBorder="1" applyAlignment="1" applyProtection="1">
      <alignment horizontal="left" vertical="center" wrapText="1"/>
      <protection locked="0"/>
    </xf>
    <xf numFmtId="0" fontId="1" fillId="0" borderId="0" xfId="0" applyFont="1" applyFill="1" applyBorder="1" applyAlignment="1" applyProtection="1">
      <alignment horizontal="center" vertical="center" wrapText="1"/>
      <protection locked="0"/>
    </xf>
    <xf numFmtId="0" fontId="26" fillId="0" borderId="0" xfId="0" applyFont="1" applyFill="1" applyAlignment="1" applyProtection="1">
      <alignment horizontal="center" vertical="center"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xdr:col>
      <xdr:colOff>757546</xdr:colOff>
      <xdr:row>2</xdr:row>
      <xdr:rowOff>31749</xdr:rowOff>
    </xdr:from>
    <xdr:to>
      <xdr:col>1</xdr:col>
      <xdr:colOff>1571285</xdr:colOff>
      <xdr:row>2</xdr:row>
      <xdr:rowOff>31750</xdr:rowOff>
    </xdr:to>
    <xdr:cxnSp macro="">
      <xdr:nvCxnSpPr>
        <xdr:cNvPr id="2" name="Straight Connector 1"/>
        <xdr:cNvCxnSpPr/>
      </xdr:nvCxnSpPr>
      <xdr:spPr>
        <a:xfrm flipV="1">
          <a:off x="1119496" y="850899"/>
          <a:ext cx="8137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806643</xdr:colOff>
      <xdr:row>1</xdr:row>
      <xdr:rowOff>401624</xdr:rowOff>
    </xdr:from>
    <xdr:to>
      <xdr:col>6</xdr:col>
      <xdr:colOff>3302</xdr:colOff>
      <xdr:row>1</xdr:row>
      <xdr:rowOff>420674</xdr:rowOff>
    </xdr:to>
    <xdr:cxnSp macro="">
      <xdr:nvCxnSpPr>
        <xdr:cNvPr id="3" name="Straight Connector 2"/>
        <xdr:cNvCxnSpPr/>
      </xdr:nvCxnSpPr>
      <xdr:spPr>
        <a:xfrm flipV="1">
          <a:off x="3807018" y="601649"/>
          <a:ext cx="1720784" cy="1905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5"/>
  <sheetViews>
    <sheetView tabSelected="1" topLeftCell="A41" workbookViewId="0">
      <selection activeCell="M42" sqref="M42"/>
    </sheetView>
  </sheetViews>
  <sheetFormatPr defaultRowHeight="15.75" x14ac:dyDescent="0.25"/>
  <cols>
    <col min="1" max="1" width="5.42578125" style="1" bestFit="1" customWidth="1"/>
    <col min="2" max="2" width="27.140625" style="2" customWidth="1"/>
    <col min="3" max="3" width="12.42578125" style="1" customWidth="1"/>
    <col min="4" max="4" width="13.5703125" style="1" customWidth="1"/>
    <col min="5" max="5" width="11.28515625" style="1" customWidth="1"/>
    <col min="6" max="6" width="13" style="3" customWidth="1"/>
    <col min="7" max="7" width="12.28515625" style="1" customWidth="1"/>
    <col min="8" max="256" width="9.140625" style="1"/>
    <col min="257" max="257" width="5.42578125" style="1" bestFit="1" customWidth="1"/>
    <col min="258" max="258" width="27.140625" style="1" customWidth="1"/>
    <col min="259" max="259" width="12.42578125" style="1" customWidth="1"/>
    <col min="260" max="260" width="13.5703125" style="1" customWidth="1"/>
    <col min="261" max="261" width="11.28515625" style="1" customWidth="1"/>
    <col min="262" max="262" width="13" style="1" customWidth="1"/>
    <col min="263" max="263" width="12.28515625" style="1" customWidth="1"/>
    <col min="264" max="512" width="9.140625" style="1"/>
    <col min="513" max="513" width="5.42578125" style="1" bestFit="1" customWidth="1"/>
    <col min="514" max="514" width="27.140625" style="1" customWidth="1"/>
    <col min="515" max="515" width="12.42578125" style="1" customWidth="1"/>
    <col min="516" max="516" width="13.5703125" style="1" customWidth="1"/>
    <col min="517" max="517" width="11.28515625" style="1" customWidth="1"/>
    <col min="518" max="518" width="13" style="1" customWidth="1"/>
    <col min="519" max="519" width="12.28515625" style="1" customWidth="1"/>
    <col min="520" max="768" width="9.140625" style="1"/>
    <col min="769" max="769" width="5.42578125" style="1" bestFit="1" customWidth="1"/>
    <col min="770" max="770" width="27.140625" style="1" customWidth="1"/>
    <col min="771" max="771" width="12.42578125" style="1" customWidth="1"/>
    <col min="772" max="772" width="13.5703125" style="1" customWidth="1"/>
    <col min="773" max="773" width="11.28515625" style="1" customWidth="1"/>
    <col min="774" max="774" width="13" style="1" customWidth="1"/>
    <col min="775" max="775" width="12.28515625" style="1" customWidth="1"/>
    <col min="776" max="1024" width="9.140625" style="1"/>
    <col min="1025" max="1025" width="5.42578125" style="1" bestFit="1" customWidth="1"/>
    <col min="1026" max="1026" width="27.140625" style="1" customWidth="1"/>
    <col min="1027" max="1027" width="12.42578125" style="1" customWidth="1"/>
    <col min="1028" max="1028" width="13.5703125" style="1" customWidth="1"/>
    <col min="1029" max="1029" width="11.28515625" style="1" customWidth="1"/>
    <col min="1030" max="1030" width="13" style="1" customWidth="1"/>
    <col min="1031" max="1031" width="12.28515625" style="1" customWidth="1"/>
    <col min="1032" max="1280" width="9.140625" style="1"/>
    <col min="1281" max="1281" width="5.42578125" style="1" bestFit="1" customWidth="1"/>
    <col min="1282" max="1282" width="27.140625" style="1" customWidth="1"/>
    <col min="1283" max="1283" width="12.42578125" style="1" customWidth="1"/>
    <col min="1284" max="1284" width="13.5703125" style="1" customWidth="1"/>
    <col min="1285" max="1285" width="11.28515625" style="1" customWidth="1"/>
    <col min="1286" max="1286" width="13" style="1" customWidth="1"/>
    <col min="1287" max="1287" width="12.28515625" style="1" customWidth="1"/>
    <col min="1288" max="1536" width="9.140625" style="1"/>
    <col min="1537" max="1537" width="5.42578125" style="1" bestFit="1" customWidth="1"/>
    <col min="1538" max="1538" width="27.140625" style="1" customWidth="1"/>
    <col min="1539" max="1539" width="12.42578125" style="1" customWidth="1"/>
    <col min="1540" max="1540" width="13.5703125" style="1" customWidth="1"/>
    <col min="1541" max="1541" width="11.28515625" style="1" customWidth="1"/>
    <col min="1542" max="1542" width="13" style="1" customWidth="1"/>
    <col min="1543" max="1543" width="12.28515625" style="1" customWidth="1"/>
    <col min="1544" max="1792" width="9.140625" style="1"/>
    <col min="1793" max="1793" width="5.42578125" style="1" bestFit="1" customWidth="1"/>
    <col min="1794" max="1794" width="27.140625" style="1" customWidth="1"/>
    <col min="1795" max="1795" width="12.42578125" style="1" customWidth="1"/>
    <col min="1796" max="1796" width="13.5703125" style="1" customWidth="1"/>
    <col min="1797" max="1797" width="11.28515625" style="1" customWidth="1"/>
    <col min="1798" max="1798" width="13" style="1" customWidth="1"/>
    <col min="1799" max="1799" width="12.28515625" style="1" customWidth="1"/>
    <col min="1800" max="2048" width="9.140625" style="1"/>
    <col min="2049" max="2049" width="5.42578125" style="1" bestFit="1" customWidth="1"/>
    <col min="2050" max="2050" width="27.140625" style="1" customWidth="1"/>
    <col min="2051" max="2051" width="12.42578125" style="1" customWidth="1"/>
    <col min="2052" max="2052" width="13.5703125" style="1" customWidth="1"/>
    <col min="2053" max="2053" width="11.28515625" style="1" customWidth="1"/>
    <col min="2054" max="2054" width="13" style="1" customWidth="1"/>
    <col min="2055" max="2055" width="12.28515625" style="1" customWidth="1"/>
    <col min="2056" max="2304" width="9.140625" style="1"/>
    <col min="2305" max="2305" width="5.42578125" style="1" bestFit="1" customWidth="1"/>
    <col min="2306" max="2306" width="27.140625" style="1" customWidth="1"/>
    <col min="2307" max="2307" width="12.42578125" style="1" customWidth="1"/>
    <col min="2308" max="2308" width="13.5703125" style="1" customWidth="1"/>
    <col min="2309" max="2309" width="11.28515625" style="1" customWidth="1"/>
    <col min="2310" max="2310" width="13" style="1" customWidth="1"/>
    <col min="2311" max="2311" width="12.28515625" style="1" customWidth="1"/>
    <col min="2312" max="2560" width="9.140625" style="1"/>
    <col min="2561" max="2561" width="5.42578125" style="1" bestFit="1" customWidth="1"/>
    <col min="2562" max="2562" width="27.140625" style="1" customWidth="1"/>
    <col min="2563" max="2563" width="12.42578125" style="1" customWidth="1"/>
    <col min="2564" max="2564" width="13.5703125" style="1" customWidth="1"/>
    <col min="2565" max="2565" width="11.28515625" style="1" customWidth="1"/>
    <col min="2566" max="2566" width="13" style="1" customWidth="1"/>
    <col min="2567" max="2567" width="12.28515625" style="1" customWidth="1"/>
    <col min="2568" max="2816" width="9.140625" style="1"/>
    <col min="2817" max="2817" width="5.42578125" style="1" bestFit="1" customWidth="1"/>
    <col min="2818" max="2818" width="27.140625" style="1" customWidth="1"/>
    <col min="2819" max="2819" width="12.42578125" style="1" customWidth="1"/>
    <col min="2820" max="2820" width="13.5703125" style="1" customWidth="1"/>
    <col min="2821" max="2821" width="11.28515625" style="1" customWidth="1"/>
    <col min="2822" max="2822" width="13" style="1" customWidth="1"/>
    <col min="2823" max="2823" width="12.28515625" style="1" customWidth="1"/>
    <col min="2824" max="3072" width="9.140625" style="1"/>
    <col min="3073" max="3073" width="5.42578125" style="1" bestFit="1" customWidth="1"/>
    <col min="3074" max="3074" width="27.140625" style="1" customWidth="1"/>
    <col min="3075" max="3075" width="12.42578125" style="1" customWidth="1"/>
    <col min="3076" max="3076" width="13.5703125" style="1" customWidth="1"/>
    <col min="3077" max="3077" width="11.28515625" style="1" customWidth="1"/>
    <col min="3078" max="3078" width="13" style="1" customWidth="1"/>
    <col min="3079" max="3079" width="12.28515625" style="1" customWidth="1"/>
    <col min="3080" max="3328" width="9.140625" style="1"/>
    <col min="3329" max="3329" width="5.42578125" style="1" bestFit="1" customWidth="1"/>
    <col min="3330" max="3330" width="27.140625" style="1" customWidth="1"/>
    <col min="3331" max="3331" width="12.42578125" style="1" customWidth="1"/>
    <col min="3332" max="3332" width="13.5703125" style="1" customWidth="1"/>
    <col min="3333" max="3333" width="11.28515625" style="1" customWidth="1"/>
    <col min="3334" max="3334" width="13" style="1" customWidth="1"/>
    <col min="3335" max="3335" width="12.28515625" style="1" customWidth="1"/>
    <col min="3336" max="3584" width="9.140625" style="1"/>
    <col min="3585" max="3585" width="5.42578125" style="1" bestFit="1" customWidth="1"/>
    <col min="3586" max="3586" width="27.140625" style="1" customWidth="1"/>
    <col min="3587" max="3587" width="12.42578125" style="1" customWidth="1"/>
    <col min="3588" max="3588" width="13.5703125" style="1" customWidth="1"/>
    <col min="3589" max="3589" width="11.28515625" style="1" customWidth="1"/>
    <col min="3590" max="3590" width="13" style="1" customWidth="1"/>
    <col min="3591" max="3591" width="12.28515625" style="1" customWidth="1"/>
    <col min="3592" max="3840" width="9.140625" style="1"/>
    <col min="3841" max="3841" width="5.42578125" style="1" bestFit="1" customWidth="1"/>
    <col min="3842" max="3842" width="27.140625" style="1" customWidth="1"/>
    <col min="3843" max="3843" width="12.42578125" style="1" customWidth="1"/>
    <col min="3844" max="3844" width="13.5703125" style="1" customWidth="1"/>
    <col min="3845" max="3845" width="11.28515625" style="1" customWidth="1"/>
    <col min="3846" max="3846" width="13" style="1" customWidth="1"/>
    <col min="3847" max="3847" width="12.28515625" style="1" customWidth="1"/>
    <col min="3848" max="4096" width="9.140625" style="1"/>
    <col min="4097" max="4097" width="5.42578125" style="1" bestFit="1" customWidth="1"/>
    <col min="4098" max="4098" width="27.140625" style="1" customWidth="1"/>
    <col min="4099" max="4099" width="12.42578125" style="1" customWidth="1"/>
    <col min="4100" max="4100" width="13.5703125" style="1" customWidth="1"/>
    <col min="4101" max="4101" width="11.28515625" style="1" customWidth="1"/>
    <col min="4102" max="4102" width="13" style="1" customWidth="1"/>
    <col min="4103" max="4103" width="12.28515625" style="1" customWidth="1"/>
    <col min="4104" max="4352" width="9.140625" style="1"/>
    <col min="4353" max="4353" width="5.42578125" style="1" bestFit="1" customWidth="1"/>
    <col min="4354" max="4354" width="27.140625" style="1" customWidth="1"/>
    <col min="4355" max="4355" width="12.42578125" style="1" customWidth="1"/>
    <col min="4356" max="4356" width="13.5703125" style="1" customWidth="1"/>
    <col min="4357" max="4357" width="11.28515625" style="1" customWidth="1"/>
    <col min="4358" max="4358" width="13" style="1" customWidth="1"/>
    <col min="4359" max="4359" width="12.28515625" style="1" customWidth="1"/>
    <col min="4360" max="4608" width="9.140625" style="1"/>
    <col min="4609" max="4609" width="5.42578125" style="1" bestFit="1" customWidth="1"/>
    <col min="4610" max="4610" width="27.140625" style="1" customWidth="1"/>
    <col min="4611" max="4611" width="12.42578125" style="1" customWidth="1"/>
    <col min="4612" max="4612" width="13.5703125" style="1" customWidth="1"/>
    <col min="4613" max="4613" width="11.28515625" style="1" customWidth="1"/>
    <col min="4614" max="4614" width="13" style="1" customWidth="1"/>
    <col min="4615" max="4615" width="12.28515625" style="1" customWidth="1"/>
    <col min="4616" max="4864" width="9.140625" style="1"/>
    <col min="4865" max="4865" width="5.42578125" style="1" bestFit="1" customWidth="1"/>
    <col min="4866" max="4866" width="27.140625" style="1" customWidth="1"/>
    <col min="4867" max="4867" width="12.42578125" style="1" customWidth="1"/>
    <col min="4868" max="4868" width="13.5703125" style="1" customWidth="1"/>
    <col min="4869" max="4869" width="11.28515625" style="1" customWidth="1"/>
    <col min="4870" max="4870" width="13" style="1" customWidth="1"/>
    <col min="4871" max="4871" width="12.28515625" style="1" customWidth="1"/>
    <col min="4872" max="5120" width="9.140625" style="1"/>
    <col min="5121" max="5121" width="5.42578125" style="1" bestFit="1" customWidth="1"/>
    <col min="5122" max="5122" width="27.140625" style="1" customWidth="1"/>
    <col min="5123" max="5123" width="12.42578125" style="1" customWidth="1"/>
    <col min="5124" max="5124" width="13.5703125" style="1" customWidth="1"/>
    <col min="5125" max="5125" width="11.28515625" style="1" customWidth="1"/>
    <col min="5126" max="5126" width="13" style="1" customWidth="1"/>
    <col min="5127" max="5127" width="12.28515625" style="1" customWidth="1"/>
    <col min="5128" max="5376" width="9.140625" style="1"/>
    <col min="5377" max="5377" width="5.42578125" style="1" bestFit="1" customWidth="1"/>
    <col min="5378" max="5378" width="27.140625" style="1" customWidth="1"/>
    <col min="5379" max="5379" width="12.42578125" style="1" customWidth="1"/>
    <col min="5380" max="5380" width="13.5703125" style="1" customWidth="1"/>
    <col min="5381" max="5381" width="11.28515625" style="1" customWidth="1"/>
    <col min="5382" max="5382" width="13" style="1" customWidth="1"/>
    <col min="5383" max="5383" width="12.28515625" style="1" customWidth="1"/>
    <col min="5384" max="5632" width="9.140625" style="1"/>
    <col min="5633" max="5633" width="5.42578125" style="1" bestFit="1" customWidth="1"/>
    <col min="5634" max="5634" width="27.140625" style="1" customWidth="1"/>
    <col min="5635" max="5635" width="12.42578125" style="1" customWidth="1"/>
    <col min="5636" max="5636" width="13.5703125" style="1" customWidth="1"/>
    <col min="5637" max="5637" width="11.28515625" style="1" customWidth="1"/>
    <col min="5638" max="5638" width="13" style="1" customWidth="1"/>
    <col min="5639" max="5639" width="12.28515625" style="1" customWidth="1"/>
    <col min="5640" max="5888" width="9.140625" style="1"/>
    <col min="5889" max="5889" width="5.42578125" style="1" bestFit="1" customWidth="1"/>
    <col min="5890" max="5890" width="27.140625" style="1" customWidth="1"/>
    <col min="5891" max="5891" width="12.42578125" style="1" customWidth="1"/>
    <col min="5892" max="5892" width="13.5703125" style="1" customWidth="1"/>
    <col min="5893" max="5893" width="11.28515625" style="1" customWidth="1"/>
    <col min="5894" max="5894" width="13" style="1" customWidth="1"/>
    <col min="5895" max="5895" width="12.28515625" style="1" customWidth="1"/>
    <col min="5896" max="6144" width="9.140625" style="1"/>
    <col min="6145" max="6145" width="5.42578125" style="1" bestFit="1" customWidth="1"/>
    <col min="6146" max="6146" width="27.140625" style="1" customWidth="1"/>
    <col min="6147" max="6147" width="12.42578125" style="1" customWidth="1"/>
    <col min="6148" max="6148" width="13.5703125" style="1" customWidth="1"/>
    <col min="6149" max="6149" width="11.28515625" style="1" customWidth="1"/>
    <col min="6150" max="6150" width="13" style="1" customWidth="1"/>
    <col min="6151" max="6151" width="12.28515625" style="1" customWidth="1"/>
    <col min="6152" max="6400" width="9.140625" style="1"/>
    <col min="6401" max="6401" width="5.42578125" style="1" bestFit="1" customWidth="1"/>
    <col min="6402" max="6402" width="27.140625" style="1" customWidth="1"/>
    <col min="6403" max="6403" width="12.42578125" style="1" customWidth="1"/>
    <col min="6404" max="6404" width="13.5703125" style="1" customWidth="1"/>
    <col min="6405" max="6405" width="11.28515625" style="1" customWidth="1"/>
    <col min="6406" max="6406" width="13" style="1" customWidth="1"/>
    <col min="6407" max="6407" width="12.28515625" style="1" customWidth="1"/>
    <col min="6408" max="6656" width="9.140625" style="1"/>
    <col min="6657" max="6657" width="5.42578125" style="1" bestFit="1" customWidth="1"/>
    <col min="6658" max="6658" width="27.140625" style="1" customWidth="1"/>
    <col min="6659" max="6659" width="12.42578125" style="1" customWidth="1"/>
    <col min="6660" max="6660" width="13.5703125" style="1" customWidth="1"/>
    <col min="6661" max="6661" width="11.28515625" style="1" customWidth="1"/>
    <col min="6662" max="6662" width="13" style="1" customWidth="1"/>
    <col min="6663" max="6663" width="12.28515625" style="1" customWidth="1"/>
    <col min="6664" max="6912" width="9.140625" style="1"/>
    <col min="6913" max="6913" width="5.42578125" style="1" bestFit="1" customWidth="1"/>
    <col min="6914" max="6914" width="27.140625" style="1" customWidth="1"/>
    <col min="6915" max="6915" width="12.42578125" style="1" customWidth="1"/>
    <col min="6916" max="6916" width="13.5703125" style="1" customWidth="1"/>
    <col min="6917" max="6917" width="11.28515625" style="1" customWidth="1"/>
    <col min="6918" max="6918" width="13" style="1" customWidth="1"/>
    <col min="6919" max="6919" width="12.28515625" style="1" customWidth="1"/>
    <col min="6920" max="7168" width="9.140625" style="1"/>
    <col min="7169" max="7169" width="5.42578125" style="1" bestFit="1" customWidth="1"/>
    <col min="7170" max="7170" width="27.140625" style="1" customWidth="1"/>
    <col min="7171" max="7171" width="12.42578125" style="1" customWidth="1"/>
    <col min="7172" max="7172" width="13.5703125" style="1" customWidth="1"/>
    <col min="7173" max="7173" width="11.28515625" style="1" customWidth="1"/>
    <col min="7174" max="7174" width="13" style="1" customWidth="1"/>
    <col min="7175" max="7175" width="12.28515625" style="1" customWidth="1"/>
    <col min="7176" max="7424" width="9.140625" style="1"/>
    <col min="7425" max="7425" width="5.42578125" style="1" bestFit="1" customWidth="1"/>
    <col min="7426" max="7426" width="27.140625" style="1" customWidth="1"/>
    <col min="7427" max="7427" width="12.42578125" style="1" customWidth="1"/>
    <col min="7428" max="7428" width="13.5703125" style="1" customWidth="1"/>
    <col min="7429" max="7429" width="11.28515625" style="1" customWidth="1"/>
    <col min="7430" max="7430" width="13" style="1" customWidth="1"/>
    <col min="7431" max="7431" width="12.28515625" style="1" customWidth="1"/>
    <col min="7432" max="7680" width="9.140625" style="1"/>
    <col min="7681" max="7681" width="5.42578125" style="1" bestFit="1" customWidth="1"/>
    <col min="7682" max="7682" width="27.140625" style="1" customWidth="1"/>
    <col min="7683" max="7683" width="12.42578125" style="1" customWidth="1"/>
    <col min="7684" max="7684" width="13.5703125" style="1" customWidth="1"/>
    <col min="7685" max="7685" width="11.28515625" style="1" customWidth="1"/>
    <col min="7686" max="7686" width="13" style="1" customWidth="1"/>
    <col min="7687" max="7687" width="12.28515625" style="1" customWidth="1"/>
    <col min="7688" max="7936" width="9.140625" style="1"/>
    <col min="7937" max="7937" width="5.42578125" style="1" bestFit="1" customWidth="1"/>
    <col min="7938" max="7938" width="27.140625" style="1" customWidth="1"/>
    <col min="7939" max="7939" width="12.42578125" style="1" customWidth="1"/>
    <col min="7940" max="7940" width="13.5703125" style="1" customWidth="1"/>
    <col min="7941" max="7941" width="11.28515625" style="1" customWidth="1"/>
    <col min="7942" max="7942" width="13" style="1" customWidth="1"/>
    <col min="7943" max="7943" width="12.28515625" style="1" customWidth="1"/>
    <col min="7944" max="8192" width="9.140625" style="1"/>
    <col min="8193" max="8193" width="5.42578125" style="1" bestFit="1" customWidth="1"/>
    <col min="8194" max="8194" width="27.140625" style="1" customWidth="1"/>
    <col min="8195" max="8195" width="12.42578125" style="1" customWidth="1"/>
    <col min="8196" max="8196" width="13.5703125" style="1" customWidth="1"/>
    <col min="8197" max="8197" width="11.28515625" style="1" customWidth="1"/>
    <col min="8198" max="8198" width="13" style="1" customWidth="1"/>
    <col min="8199" max="8199" width="12.28515625" style="1" customWidth="1"/>
    <col min="8200" max="8448" width="9.140625" style="1"/>
    <col min="8449" max="8449" width="5.42578125" style="1" bestFit="1" customWidth="1"/>
    <col min="8450" max="8450" width="27.140625" style="1" customWidth="1"/>
    <col min="8451" max="8451" width="12.42578125" style="1" customWidth="1"/>
    <col min="8452" max="8452" width="13.5703125" style="1" customWidth="1"/>
    <col min="8453" max="8453" width="11.28515625" style="1" customWidth="1"/>
    <col min="8454" max="8454" width="13" style="1" customWidth="1"/>
    <col min="8455" max="8455" width="12.28515625" style="1" customWidth="1"/>
    <col min="8456" max="8704" width="9.140625" style="1"/>
    <col min="8705" max="8705" width="5.42578125" style="1" bestFit="1" customWidth="1"/>
    <col min="8706" max="8706" width="27.140625" style="1" customWidth="1"/>
    <col min="8707" max="8707" width="12.42578125" style="1" customWidth="1"/>
    <col min="8708" max="8708" width="13.5703125" style="1" customWidth="1"/>
    <col min="8709" max="8709" width="11.28515625" style="1" customWidth="1"/>
    <col min="8710" max="8710" width="13" style="1" customWidth="1"/>
    <col min="8711" max="8711" width="12.28515625" style="1" customWidth="1"/>
    <col min="8712" max="8960" width="9.140625" style="1"/>
    <col min="8961" max="8961" width="5.42578125" style="1" bestFit="1" customWidth="1"/>
    <col min="8962" max="8962" width="27.140625" style="1" customWidth="1"/>
    <col min="8963" max="8963" width="12.42578125" style="1" customWidth="1"/>
    <col min="8964" max="8964" width="13.5703125" style="1" customWidth="1"/>
    <col min="8965" max="8965" width="11.28515625" style="1" customWidth="1"/>
    <col min="8966" max="8966" width="13" style="1" customWidth="1"/>
    <col min="8967" max="8967" width="12.28515625" style="1" customWidth="1"/>
    <col min="8968" max="9216" width="9.140625" style="1"/>
    <col min="9217" max="9217" width="5.42578125" style="1" bestFit="1" customWidth="1"/>
    <col min="9218" max="9218" width="27.140625" style="1" customWidth="1"/>
    <col min="9219" max="9219" width="12.42578125" style="1" customWidth="1"/>
    <col min="9220" max="9220" width="13.5703125" style="1" customWidth="1"/>
    <col min="9221" max="9221" width="11.28515625" style="1" customWidth="1"/>
    <col min="9222" max="9222" width="13" style="1" customWidth="1"/>
    <col min="9223" max="9223" width="12.28515625" style="1" customWidth="1"/>
    <col min="9224" max="9472" width="9.140625" style="1"/>
    <col min="9473" max="9473" width="5.42578125" style="1" bestFit="1" customWidth="1"/>
    <col min="9474" max="9474" width="27.140625" style="1" customWidth="1"/>
    <col min="9475" max="9475" width="12.42578125" style="1" customWidth="1"/>
    <col min="9476" max="9476" width="13.5703125" style="1" customWidth="1"/>
    <col min="9477" max="9477" width="11.28515625" style="1" customWidth="1"/>
    <col min="9478" max="9478" width="13" style="1" customWidth="1"/>
    <col min="9479" max="9479" width="12.28515625" style="1" customWidth="1"/>
    <col min="9480" max="9728" width="9.140625" style="1"/>
    <col min="9729" max="9729" width="5.42578125" style="1" bestFit="1" customWidth="1"/>
    <col min="9730" max="9730" width="27.140625" style="1" customWidth="1"/>
    <col min="9731" max="9731" width="12.42578125" style="1" customWidth="1"/>
    <col min="9732" max="9732" width="13.5703125" style="1" customWidth="1"/>
    <col min="9733" max="9733" width="11.28515625" style="1" customWidth="1"/>
    <col min="9734" max="9734" width="13" style="1" customWidth="1"/>
    <col min="9735" max="9735" width="12.28515625" style="1" customWidth="1"/>
    <col min="9736" max="9984" width="9.140625" style="1"/>
    <col min="9985" max="9985" width="5.42578125" style="1" bestFit="1" customWidth="1"/>
    <col min="9986" max="9986" width="27.140625" style="1" customWidth="1"/>
    <col min="9987" max="9987" width="12.42578125" style="1" customWidth="1"/>
    <col min="9988" max="9988" width="13.5703125" style="1" customWidth="1"/>
    <col min="9989" max="9989" width="11.28515625" style="1" customWidth="1"/>
    <col min="9990" max="9990" width="13" style="1" customWidth="1"/>
    <col min="9991" max="9991" width="12.28515625" style="1" customWidth="1"/>
    <col min="9992" max="10240" width="9.140625" style="1"/>
    <col min="10241" max="10241" width="5.42578125" style="1" bestFit="1" customWidth="1"/>
    <col min="10242" max="10242" width="27.140625" style="1" customWidth="1"/>
    <col min="10243" max="10243" width="12.42578125" style="1" customWidth="1"/>
    <col min="10244" max="10244" width="13.5703125" style="1" customWidth="1"/>
    <col min="10245" max="10245" width="11.28515625" style="1" customWidth="1"/>
    <col min="10246" max="10246" width="13" style="1" customWidth="1"/>
    <col min="10247" max="10247" width="12.28515625" style="1" customWidth="1"/>
    <col min="10248" max="10496" width="9.140625" style="1"/>
    <col min="10497" max="10497" width="5.42578125" style="1" bestFit="1" customWidth="1"/>
    <col min="10498" max="10498" width="27.140625" style="1" customWidth="1"/>
    <col min="10499" max="10499" width="12.42578125" style="1" customWidth="1"/>
    <col min="10500" max="10500" width="13.5703125" style="1" customWidth="1"/>
    <col min="10501" max="10501" width="11.28515625" style="1" customWidth="1"/>
    <col min="10502" max="10502" width="13" style="1" customWidth="1"/>
    <col min="10503" max="10503" width="12.28515625" style="1" customWidth="1"/>
    <col min="10504" max="10752" width="9.140625" style="1"/>
    <col min="10753" max="10753" width="5.42578125" style="1" bestFit="1" customWidth="1"/>
    <col min="10754" max="10754" width="27.140625" style="1" customWidth="1"/>
    <col min="10755" max="10755" width="12.42578125" style="1" customWidth="1"/>
    <col min="10756" max="10756" width="13.5703125" style="1" customWidth="1"/>
    <col min="10757" max="10757" width="11.28515625" style="1" customWidth="1"/>
    <col min="10758" max="10758" width="13" style="1" customWidth="1"/>
    <col min="10759" max="10759" width="12.28515625" style="1" customWidth="1"/>
    <col min="10760" max="11008" width="9.140625" style="1"/>
    <col min="11009" max="11009" width="5.42578125" style="1" bestFit="1" customWidth="1"/>
    <col min="11010" max="11010" width="27.140625" style="1" customWidth="1"/>
    <col min="11011" max="11011" width="12.42578125" style="1" customWidth="1"/>
    <col min="11012" max="11012" width="13.5703125" style="1" customWidth="1"/>
    <col min="11013" max="11013" width="11.28515625" style="1" customWidth="1"/>
    <col min="11014" max="11014" width="13" style="1" customWidth="1"/>
    <col min="11015" max="11015" width="12.28515625" style="1" customWidth="1"/>
    <col min="11016" max="11264" width="9.140625" style="1"/>
    <col min="11265" max="11265" width="5.42578125" style="1" bestFit="1" customWidth="1"/>
    <col min="11266" max="11266" width="27.140625" style="1" customWidth="1"/>
    <col min="11267" max="11267" width="12.42578125" style="1" customWidth="1"/>
    <col min="11268" max="11268" width="13.5703125" style="1" customWidth="1"/>
    <col min="11269" max="11269" width="11.28515625" style="1" customWidth="1"/>
    <col min="11270" max="11270" width="13" style="1" customWidth="1"/>
    <col min="11271" max="11271" width="12.28515625" style="1" customWidth="1"/>
    <col min="11272" max="11520" width="9.140625" style="1"/>
    <col min="11521" max="11521" width="5.42578125" style="1" bestFit="1" customWidth="1"/>
    <col min="11522" max="11522" width="27.140625" style="1" customWidth="1"/>
    <col min="11523" max="11523" width="12.42578125" style="1" customWidth="1"/>
    <col min="11524" max="11524" width="13.5703125" style="1" customWidth="1"/>
    <col min="11525" max="11525" width="11.28515625" style="1" customWidth="1"/>
    <col min="11526" max="11526" width="13" style="1" customWidth="1"/>
    <col min="11527" max="11527" width="12.28515625" style="1" customWidth="1"/>
    <col min="11528" max="11776" width="9.140625" style="1"/>
    <col min="11777" max="11777" width="5.42578125" style="1" bestFit="1" customWidth="1"/>
    <col min="11778" max="11778" width="27.140625" style="1" customWidth="1"/>
    <col min="11779" max="11779" width="12.42578125" style="1" customWidth="1"/>
    <col min="11780" max="11780" width="13.5703125" style="1" customWidth="1"/>
    <col min="11781" max="11781" width="11.28515625" style="1" customWidth="1"/>
    <col min="11782" max="11782" width="13" style="1" customWidth="1"/>
    <col min="11783" max="11783" width="12.28515625" style="1" customWidth="1"/>
    <col min="11784" max="12032" width="9.140625" style="1"/>
    <col min="12033" max="12033" width="5.42578125" style="1" bestFit="1" customWidth="1"/>
    <col min="12034" max="12034" width="27.140625" style="1" customWidth="1"/>
    <col min="12035" max="12035" width="12.42578125" style="1" customWidth="1"/>
    <col min="12036" max="12036" width="13.5703125" style="1" customWidth="1"/>
    <col min="12037" max="12037" width="11.28515625" style="1" customWidth="1"/>
    <col min="12038" max="12038" width="13" style="1" customWidth="1"/>
    <col min="12039" max="12039" width="12.28515625" style="1" customWidth="1"/>
    <col min="12040" max="12288" width="9.140625" style="1"/>
    <col min="12289" max="12289" width="5.42578125" style="1" bestFit="1" customWidth="1"/>
    <col min="12290" max="12290" width="27.140625" style="1" customWidth="1"/>
    <col min="12291" max="12291" width="12.42578125" style="1" customWidth="1"/>
    <col min="12292" max="12292" width="13.5703125" style="1" customWidth="1"/>
    <col min="12293" max="12293" width="11.28515625" style="1" customWidth="1"/>
    <col min="12294" max="12294" width="13" style="1" customWidth="1"/>
    <col min="12295" max="12295" width="12.28515625" style="1" customWidth="1"/>
    <col min="12296" max="12544" width="9.140625" style="1"/>
    <col min="12545" max="12545" width="5.42578125" style="1" bestFit="1" customWidth="1"/>
    <col min="12546" max="12546" width="27.140625" style="1" customWidth="1"/>
    <col min="12547" max="12547" width="12.42578125" style="1" customWidth="1"/>
    <col min="12548" max="12548" width="13.5703125" style="1" customWidth="1"/>
    <col min="12549" max="12549" width="11.28515625" style="1" customWidth="1"/>
    <col min="12550" max="12550" width="13" style="1" customWidth="1"/>
    <col min="12551" max="12551" width="12.28515625" style="1" customWidth="1"/>
    <col min="12552" max="12800" width="9.140625" style="1"/>
    <col min="12801" max="12801" width="5.42578125" style="1" bestFit="1" customWidth="1"/>
    <col min="12802" max="12802" width="27.140625" style="1" customWidth="1"/>
    <col min="12803" max="12803" width="12.42578125" style="1" customWidth="1"/>
    <col min="12804" max="12804" width="13.5703125" style="1" customWidth="1"/>
    <col min="12805" max="12805" width="11.28515625" style="1" customWidth="1"/>
    <col min="12806" max="12806" width="13" style="1" customWidth="1"/>
    <col min="12807" max="12807" width="12.28515625" style="1" customWidth="1"/>
    <col min="12808" max="13056" width="9.140625" style="1"/>
    <col min="13057" max="13057" width="5.42578125" style="1" bestFit="1" customWidth="1"/>
    <col min="13058" max="13058" width="27.140625" style="1" customWidth="1"/>
    <col min="13059" max="13059" width="12.42578125" style="1" customWidth="1"/>
    <col min="13060" max="13060" width="13.5703125" style="1" customWidth="1"/>
    <col min="13061" max="13061" width="11.28515625" style="1" customWidth="1"/>
    <col min="13062" max="13062" width="13" style="1" customWidth="1"/>
    <col min="13063" max="13063" width="12.28515625" style="1" customWidth="1"/>
    <col min="13064" max="13312" width="9.140625" style="1"/>
    <col min="13313" max="13313" width="5.42578125" style="1" bestFit="1" customWidth="1"/>
    <col min="13314" max="13314" width="27.140625" style="1" customWidth="1"/>
    <col min="13315" max="13315" width="12.42578125" style="1" customWidth="1"/>
    <col min="13316" max="13316" width="13.5703125" style="1" customWidth="1"/>
    <col min="13317" max="13317" width="11.28515625" style="1" customWidth="1"/>
    <col min="13318" max="13318" width="13" style="1" customWidth="1"/>
    <col min="13319" max="13319" width="12.28515625" style="1" customWidth="1"/>
    <col min="13320" max="13568" width="9.140625" style="1"/>
    <col min="13569" max="13569" width="5.42578125" style="1" bestFit="1" customWidth="1"/>
    <col min="13570" max="13570" width="27.140625" style="1" customWidth="1"/>
    <col min="13571" max="13571" width="12.42578125" style="1" customWidth="1"/>
    <col min="13572" max="13572" width="13.5703125" style="1" customWidth="1"/>
    <col min="13573" max="13573" width="11.28515625" style="1" customWidth="1"/>
    <col min="13574" max="13574" width="13" style="1" customWidth="1"/>
    <col min="13575" max="13575" width="12.28515625" style="1" customWidth="1"/>
    <col min="13576" max="13824" width="9.140625" style="1"/>
    <col min="13825" max="13825" width="5.42578125" style="1" bestFit="1" customWidth="1"/>
    <col min="13826" max="13826" width="27.140625" style="1" customWidth="1"/>
    <col min="13827" max="13827" width="12.42578125" style="1" customWidth="1"/>
    <col min="13828" max="13828" width="13.5703125" style="1" customWidth="1"/>
    <col min="13829" max="13829" width="11.28515625" style="1" customWidth="1"/>
    <col min="13830" max="13830" width="13" style="1" customWidth="1"/>
    <col min="13831" max="13831" width="12.28515625" style="1" customWidth="1"/>
    <col min="13832" max="14080" width="9.140625" style="1"/>
    <col min="14081" max="14081" width="5.42578125" style="1" bestFit="1" customWidth="1"/>
    <col min="14082" max="14082" width="27.140625" style="1" customWidth="1"/>
    <col min="14083" max="14083" width="12.42578125" style="1" customWidth="1"/>
    <col min="14084" max="14084" width="13.5703125" style="1" customWidth="1"/>
    <col min="14085" max="14085" width="11.28515625" style="1" customWidth="1"/>
    <col min="14086" max="14086" width="13" style="1" customWidth="1"/>
    <col min="14087" max="14087" width="12.28515625" style="1" customWidth="1"/>
    <col min="14088" max="14336" width="9.140625" style="1"/>
    <col min="14337" max="14337" width="5.42578125" style="1" bestFit="1" customWidth="1"/>
    <col min="14338" max="14338" width="27.140625" style="1" customWidth="1"/>
    <col min="14339" max="14339" width="12.42578125" style="1" customWidth="1"/>
    <col min="14340" max="14340" width="13.5703125" style="1" customWidth="1"/>
    <col min="14341" max="14341" width="11.28515625" style="1" customWidth="1"/>
    <col min="14342" max="14342" width="13" style="1" customWidth="1"/>
    <col min="14343" max="14343" width="12.28515625" style="1" customWidth="1"/>
    <col min="14344" max="14592" width="9.140625" style="1"/>
    <col min="14593" max="14593" width="5.42578125" style="1" bestFit="1" customWidth="1"/>
    <col min="14594" max="14594" width="27.140625" style="1" customWidth="1"/>
    <col min="14595" max="14595" width="12.42578125" style="1" customWidth="1"/>
    <col min="14596" max="14596" width="13.5703125" style="1" customWidth="1"/>
    <col min="14597" max="14597" width="11.28515625" style="1" customWidth="1"/>
    <col min="14598" max="14598" width="13" style="1" customWidth="1"/>
    <col min="14599" max="14599" width="12.28515625" style="1" customWidth="1"/>
    <col min="14600" max="14848" width="9.140625" style="1"/>
    <col min="14849" max="14849" width="5.42578125" style="1" bestFit="1" customWidth="1"/>
    <col min="14850" max="14850" width="27.140625" style="1" customWidth="1"/>
    <col min="14851" max="14851" width="12.42578125" style="1" customWidth="1"/>
    <col min="14852" max="14852" width="13.5703125" style="1" customWidth="1"/>
    <col min="14853" max="14853" width="11.28515625" style="1" customWidth="1"/>
    <col min="14854" max="14854" width="13" style="1" customWidth="1"/>
    <col min="14855" max="14855" width="12.28515625" style="1" customWidth="1"/>
    <col min="14856" max="15104" width="9.140625" style="1"/>
    <col min="15105" max="15105" width="5.42578125" style="1" bestFit="1" customWidth="1"/>
    <col min="15106" max="15106" width="27.140625" style="1" customWidth="1"/>
    <col min="15107" max="15107" width="12.42578125" style="1" customWidth="1"/>
    <col min="15108" max="15108" width="13.5703125" style="1" customWidth="1"/>
    <col min="15109" max="15109" width="11.28515625" style="1" customWidth="1"/>
    <col min="15110" max="15110" width="13" style="1" customWidth="1"/>
    <col min="15111" max="15111" width="12.28515625" style="1" customWidth="1"/>
    <col min="15112" max="15360" width="9.140625" style="1"/>
    <col min="15361" max="15361" width="5.42578125" style="1" bestFit="1" customWidth="1"/>
    <col min="15362" max="15362" width="27.140625" style="1" customWidth="1"/>
    <col min="15363" max="15363" width="12.42578125" style="1" customWidth="1"/>
    <col min="15364" max="15364" width="13.5703125" style="1" customWidth="1"/>
    <col min="15365" max="15365" width="11.28515625" style="1" customWidth="1"/>
    <col min="15366" max="15366" width="13" style="1" customWidth="1"/>
    <col min="15367" max="15367" width="12.28515625" style="1" customWidth="1"/>
    <col min="15368" max="15616" width="9.140625" style="1"/>
    <col min="15617" max="15617" width="5.42578125" style="1" bestFit="1" customWidth="1"/>
    <col min="15618" max="15618" width="27.140625" style="1" customWidth="1"/>
    <col min="15619" max="15619" width="12.42578125" style="1" customWidth="1"/>
    <col min="15620" max="15620" width="13.5703125" style="1" customWidth="1"/>
    <col min="15621" max="15621" width="11.28515625" style="1" customWidth="1"/>
    <col min="15622" max="15622" width="13" style="1" customWidth="1"/>
    <col min="15623" max="15623" width="12.28515625" style="1" customWidth="1"/>
    <col min="15624" max="15872" width="9.140625" style="1"/>
    <col min="15873" max="15873" width="5.42578125" style="1" bestFit="1" customWidth="1"/>
    <col min="15874" max="15874" width="27.140625" style="1" customWidth="1"/>
    <col min="15875" max="15875" width="12.42578125" style="1" customWidth="1"/>
    <col min="15876" max="15876" width="13.5703125" style="1" customWidth="1"/>
    <col min="15877" max="15877" width="11.28515625" style="1" customWidth="1"/>
    <col min="15878" max="15878" width="13" style="1" customWidth="1"/>
    <col min="15879" max="15879" width="12.28515625" style="1" customWidth="1"/>
    <col min="15880" max="16128" width="9.140625" style="1"/>
    <col min="16129" max="16129" width="5.42578125" style="1" bestFit="1" customWidth="1"/>
    <col min="16130" max="16130" width="27.140625" style="1" customWidth="1"/>
    <col min="16131" max="16131" width="12.42578125" style="1" customWidth="1"/>
    <col min="16132" max="16132" width="13.5703125" style="1" customWidth="1"/>
    <col min="16133" max="16133" width="11.28515625" style="1" customWidth="1"/>
    <col min="16134" max="16134" width="13" style="1" customWidth="1"/>
    <col min="16135" max="16135" width="12.28515625" style="1" customWidth="1"/>
    <col min="16136" max="16384" width="9.140625" style="1"/>
  </cols>
  <sheetData>
    <row r="1" spans="1:7" x14ac:dyDescent="0.25">
      <c r="G1" s="4" t="s">
        <v>61</v>
      </c>
    </row>
    <row r="2" spans="1:7" s="5" customFormat="1" ht="48.75" customHeight="1" x14ac:dyDescent="0.25">
      <c r="A2" s="28" t="s">
        <v>0</v>
      </c>
      <c r="B2" s="28"/>
      <c r="C2" s="28"/>
      <c r="D2" s="28" t="s">
        <v>1</v>
      </c>
      <c r="E2" s="28"/>
      <c r="F2" s="28"/>
      <c r="G2" s="28"/>
    </row>
    <row r="3" spans="1:7" s="5" customFormat="1" ht="8.25" customHeight="1" x14ac:dyDescent="0.25">
      <c r="A3" s="29"/>
      <c r="B3" s="29"/>
      <c r="D3" s="6"/>
      <c r="E3" s="6"/>
      <c r="F3" s="7"/>
      <c r="G3" s="6"/>
    </row>
    <row r="4" spans="1:7" ht="38.25" customHeight="1" x14ac:dyDescent="0.25">
      <c r="A4" s="30" t="s">
        <v>2</v>
      </c>
      <c r="B4" s="30"/>
      <c r="C4" s="30"/>
      <c r="D4" s="30"/>
      <c r="E4" s="30"/>
      <c r="F4" s="30"/>
      <c r="G4" s="30"/>
    </row>
    <row r="5" spans="1:7" ht="9.75" customHeight="1" x14ac:dyDescent="0.25">
      <c r="A5" s="31"/>
      <c r="B5" s="32"/>
      <c r="C5" s="32"/>
      <c r="D5" s="32"/>
      <c r="E5" s="32"/>
      <c r="F5" s="32"/>
      <c r="G5" s="32"/>
    </row>
    <row r="6" spans="1:7" s="8" customFormat="1" ht="21.75" customHeight="1" x14ac:dyDescent="0.25">
      <c r="B6" s="33" t="s">
        <v>62</v>
      </c>
      <c r="C6" s="33"/>
      <c r="D6" s="33"/>
      <c r="E6" s="33"/>
      <c r="F6" s="33"/>
      <c r="G6" s="33"/>
    </row>
    <row r="7" spans="1:7" s="8" customFormat="1" ht="21.75" customHeight="1" x14ac:dyDescent="0.25">
      <c r="B7" s="33" t="s">
        <v>59</v>
      </c>
      <c r="C7" s="33"/>
      <c r="D7" s="33"/>
      <c r="E7" s="33"/>
      <c r="F7" s="33"/>
      <c r="G7" s="33"/>
    </row>
    <row r="8" spans="1:7" s="8" customFormat="1" ht="21.75" customHeight="1" x14ac:dyDescent="0.25">
      <c r="B8" s="33" t="s">
        <v>60</v>
      </c>
      <c r="C8" s="33"/>
      <c r="D8" s="33"/>
      <c r="E8" s="33"/>
      <c r="F8" s="33"/>
      <c r="G8" s="33"/>
    </row>
    <row r="9" spans="1:7" s="8" customFormat="1" ht="21.75" customHeight="1" x14ac:dyDescent="0.25">
      <c r="B9" s="33" t="s">
        <v>63</v>
      </c>
      <c r="C9" s="33"/>
      <c r="D9" s="33"/>
      <c r="E9" s="33"/>
      <c r="F9" s="33"/>
      <c r="G9" s="33"/>
    </row>
    <row r="10" spans="1:7" ht="8.25" customHeight="1" x14ac:dyDescent="0.25"/>
    <row r="11" spans="1:7" s="5" customFormat="1" ht="58.5" customHeight="1" x14ac:dyDescent="0.25">
      <c r="A11" s="9" t="s">
        <v>3</v>
      </c>
      <c r="B11" s="34" t="s">
        <v>4</v>
      </c>
      <c r="C11" s="34"/>
      <c r="D11" s="34"/>
      <c r="E11" s="9" t="s">
        <v>5</v>
      </c>
      <c r="F11" s="10" t="s">
        <v>6</v>
      </c>
      <c r="G11" s="9" t="s">
        <v>7</v>
      </c>
    </row>
    <row r="12" spans="1:7" s="5" customFormat="1" ht="87.6" customHeight="1" x14ac:dyDescent="0.25">
      <c r="A12" s="9" t="s">
        <v>8</v>
      </c>
      <c r="B12" s="27" t="s">
        <v>9</v>
      </c>
      <c r="C12" s="27"/>
      <c r="D12" s="27"/>
      <c r="E12" s="11">
        <f>E13+E17+E23+E26</f>
        <v>20</v>
      </c>
      <c r="F12" s="12">
        <f>ROUND(F13+F17+F23+F26,1)</f>
        <v>20</v>
      </c>
      <c r="G12" s="13"/>
    </row>
    <row r="13" spans="1:7" s="15" customFormat="1" ht="33.950000000000003" customHeight="1" x14ac:dyDescent="0.25">
      <c r="A13" s="14">
        <v>1</v>
      </c>
      <c r="B13" s="27" t="s">
        <v>10</v>
      </c>
      <c r="C13" s="27"/>
      <c r="D13" s="27"/>
      <c r="E13" s="11">
        <f>5-(E14+E15+E16)</f>
        <v>5</v>
      </c>
      <c r="F13" s="12">
        <f>ROUND(5-(F14+F15+F16),1)</f>
        <v>5</v>
      </c>
      <c r="G13" s="13"/>
    </row>
    <row r="14" spans="1:7" s="15" customFormat="1" ht="122.25" customHeight="1" x14ac:dyDescent="0.25">
      <c r="A14" s="14" t="s">
        <v>11</v>
      </c>
      <c r="B14" s="35" t="s">
        <v>12</v>
      </c>
      <c r="C14" s="36"/>
      <c r="D14" s="37"/>
      <c r="E14" s="16"/>
      <c r="F14" s="17"/>
      <c r="G14" s="14"/>
    </row>
    <row r="15" spans="1:7" s="19" customFormat="1" ht="105.75" customHeight="1" x14ac:dyDescent="0.25">
      <c r="A15" s="14" t="s">
        <v>13</v>
      </c>
      <c r="B15" s="35" t="s">
        <v>14</v>
      </c>
      <c r="C15" s="36"/>
      <c r="D15" s="37"/>
      <c r="E15" s="16"/>
      <c r="F15" s="17"/>
      <c r="G15" s="18"/>
    </row>
    <row r="16" spans="1:7" s="19" customFormat="1" ht="77.25" customHeight="1" x14ac:dyDescent="0.25">
      <c r="A16" s="14" t="s">
        <v>15</v>
      </c>
      <c r="B16" s="35" t="s">
        <v>16</v>
      </c>
      <c r="C16" s="36"/>
      <c r="D16" s="37"/>
      <c r="E16" s="16"/>
      <c r="F16" s="17"/>
      <c r="G16" s="14"/>
    </row>
    <row r="17" spans="1:7" s="19" customFormat="1" ht="48.95" customHeight="1" x14ac:dyDescent="0.25">
      <c r="A17" s="14">
        <v>2</v>
      </c>
      <c r="B17" s="38" t="s">
        <v>17</v>
      </c>
      <c r="C17" s="39"/>
      <c r="D17" s="40"/>
      <c r="E17" s="11">
        <f>6-(E18+E19+E20+E21+E22)</f>
        <v>6</v>
      </c>
      <c r="F17" s="12">
        <f>ROUND(6-(F18+F19+F20+F21+F22),1)</f>
        <v>6</v>
      </c>
      <c r="G17" s="18"/>
    </row>
    <row r="18" spans="1:7" s="19" customFormat="1" ht="35.1" customHeight="1" x14ac:dyDescent="0.25">
      <c r="A18" s="17" t="s">
        <v>18</v>
      </c>
      <c r="B18" s="35" t="s">
        <v>19</v>
      </c>
      <c r="C18" s="36"/>
      <c r="D18" s="37"/>
      <c r="E18" s="20"/>
      <c r="F18" s="17"/>
      <c r="G18" s="18"/>
    </row>
    <row r="19" spans="1:7" s="19" customFormat="1" ht="38.25" customHeight="1" x14ac:dyDescent="0.25">
      <c r="A19" s="17" t="s">
        <v>20</v>
      </c>
      <c r="B19" s="35" t="s">
        <v>21</v>
      </c>
      <c r="C19" s="36"/>
      <c r="D19" s="37"/>
      <c r="E19" s="20"/>
      <c r="F19" s="17"/>
      <c r="G19" s="21"/>
    </row>
    <row r="20" spans="1:7" s="19" customFormat="1" ht="48.75" customHeight="1" x14ac:dyDescent="0.25">
      <c r="A20" s="14" t="s">
        <v>22</v>
      </c>
      <c r="B20" s="35" t="s">
        <v>23</v>
      </c>
      <c r="C20" s="36"/>
      <c r="D20" s="37"/>
      <c r="E20" s="16"/>
      <c r="F20" s="17"/>
      <c r="G20" s="22"/>
    </row>
    <row r="21" spans="1:7" s="19" customFormat="1" ht="48.2" customHeight="1" x14ac:dyDescent="0.25">
      <c r="A21" s="14" t="s">
        <v>24</v>
      </c>
      <c r="B21" s="35" t="s">
        <v>25</v>
      </c>
      <c r="C21" s="36"/>
      <c r="D21" s="37"/>
      <c r="E21" s="16"/>
      <c r="F21" s="17"/>
      <c r="G21" s="22"/>
    </row>
    <row r="22" spans="1:7" s="19" customFormat="1" ht="40.15" customHeight="1" x14ac:dyDescent="0.25">
      <c r="A22" s="14" t="s">
        <v>26</v>
      </c>
      <c r="B22" s="35" t="s">
        <v>27</v>
      </c>
      <c r="C22" s="36"/>
      <c r="D22" s="37"/>
      <c r="E22" s="16"/>
      <c r="F22" s="17"/>
      <c r="G22" s="18"/>
    </row>
    <row r="23" spans="1:7" s="15" customFormat="1" ht="38.85" customHeight="1" x14ac:dyDescent="0.25">
      <c r="A23" s="14">
        <v>3</v>
      </c>
      <c r="B23" s="38" t="s">
        <v>28</v>
      </c>
      <c r="C23" s="39"/>
      <c r="D23" s="40"/>
      <c r="E23" s="11">
        <f>5-(E24+E25)</f>
        <v>5</v>
      </c>
      <c r="F23" s="12">
        <f>ROUND(5-(F24+F25),1)</f>
        <v>5</v>
      </c>
      <c r="G23" s="13"/>
    </row>
    <row r="24" spans="1:7" s="19" customFormat="1" ht="83.25" customHeight="1" x14ac:dyDescent="0.25">
      <c r="A24" s="14" t="s">
        <v>29</v>
      </c>
      <c r="B24" s="35" t="s">
        <v>30</v>
      </c>
      <c r="C24" s="36"/>
      <c r="D24" s="37"/>
      <c r="E24" s="16"/>
      <c r="F24" s="17"/>
      <c r="G24" s="18"/>
    </row>
    <row r="25" spans="1:7" s="19" customFormat="1" ht="57.6" customHeight="1" x14ac:dyDescent="0.25">
      <c r="A25" s="14" t="s">
        <v>31</v>
      </c>
      <c r="B25" s="35" t="s">
        <v>32</v>
      </c>
      <c r="C25" s="36"/>
      <c r="D25" s="37"/>
      <c r="E25" s="16"/>
      <c r="F25" s="17"/>
      <c r="G25" s="18"/>
    </row>
    <row r="26" spans="1:7" s="19" customFormat="1" ht="138" customHeight="1" x14ac:dyDescent="0.25">
      <c r="A26" s="23">
        <v>4</v>
      </c>
      <c r="B26" s="38" t="s">
        <v>33</v>
      </c>
      <c r="C26" s="39"/>
      <c r="D26" s="40"/>
      <c r="E26" s="11">
        <f>4-(E27+E28+E29)</f>
        <v>4</v>
      </c>
      <c r="F26" s="12">
        <f>ROUND(4-(F27+F28+F29),1)</f>
        <v>4</v>
      </c>
      <c r="G26" s="18"/>
    </row>
    <row r="27" spans="1:7" s="19" customFormat="1" ht="52.5" customHeight="1" x14ac:dyDescent="0.25">
      <c r="A27" s="14" t="s">
        <v>34</v>
      </c>
      <c r="B27" s="35" t="s">
        <v>35</v>
      </c>
      <c r="C27" s="36"/>
      <c r="D27" s="37"/>
      <c r="E27" s="16"/>
      <c r="F27" s="17"/>
      <c r="G27" s="18"/>
    </row>
    <row r="28" spans="1:7" s="19" customFormat="1" ht="49.5" customHeight="1" x14ac:dyDescent="0.25">
      <c r="A28" s="14" t="s">
        <v>36</v>
      </c>
      <c r="B28" s="35" t="s">
        <v>37</v>
      </c>
      <c r="C28" s="36"/>
      <c r="D28" s="37"/>
      <c r="E28" s="16"/>
      <c r="F28" s="17"/>
      <c r="G28" s="18"/>
    </row>
    <row r="29" spans="1:7" s="19" customFormat="1" ht="57" customHeight="1" x14ac:dyDescent="0.25">
      <c r="A29" s="14" t="s">
        <v>38</v>
      </c>
      <c r="B29" s="35" t="s">
        <v>39</v>
      </c>
      <c r="C29" s="36"/>
      <c r="D29" s="37"/>
      <c r="E29" s="16"/>
      <c r="F29" s="17"/>
      <c r="G29" s="18"/>
    </row>
    <row r="30" spans="1:7" s="19" customFormat="1" ht="31.35" customHeight="1" x14ac:dyDescent="0.25">
      <c r="A30" s="9" t="s">
        <v>40</v>
      </c>
      <c r="B30" s="41" t="s">
        <v>41</v>
      </c>
      <c r="C30" s="42"/>
      <c r="D30" s="43"/>
      <c r="E30" s="11">
        <f>E31+E33+E35+E37+E39+E41</f>
        <v>20</v>
      </c>
      <c r="F30" s="12">
        <f>ROUND(F31+F33+F35+F37+F39+F41,1)</f>
        <v>8</v>
      </c>
      <c r="G30" s="18"/>
    </row>
    <row r="31" spans="1:7" s="5" customFormat="1" ht="53.25" customHeight="1" x14ac:dyDescent="0.25">
      <c r="A31" s="14">
        <v>5</v>
      </c>
      <c r="B31" s="27" t="s">
        <v>42</v>
      </c>
      <c r="C31" s="27"/>
      <c r="D31" s="27"/>
      <c r="E31" s="11">
        <v>1</v>
      </c>
      <c r="F31" s="12">
        <f>IF(F32&gt;1,"1",F32)</f>
        <v>1</v>
      </c>
      <c r="G31" s="13"/>
    </row>
    <row r="32" spans="1:7" s="15" customFormat="1" ht="117" customHeight="1" x14ac:dyDescent="0.25">
      <c r="A32" s="14"/>
      <c r="B32" s="44" t="s">
        <v>43</v>
      </c>
      <c r="C32" s="44"/>
      <c r="D32" s="44"/>
      <c r="E32" s="11"/>
      <c r="F32" s="24">
        <v>1</v>
      </c>
      <c r="G32" s="13"/>
    </row>
    <row r="33" spans="1:7" s="19" customFormat="1" ht="30.75" customHeight="1" x14ac:dyDescent="0.25">
      <c r="A33" s="14">
        <v>6</v>
      </c>
      <c r="B33" s="38" t="s">
        <v>44</v>
      </c>
      <c r="C33" s="39"/>
      <c r="D33" s="40"/>
      <c r="E33" s="11">
        <v>2</v>
      </c>
      <c r="F33" s="12">
        <f>IF(F34&gt;2,"2",F34)</f>
        <v>1</v>
      </c>
      <c r="G33" s="25"/>
    </row>
    <row r="34" spans="1:7" s="19" customFormat="1" ht="48.2" customHeight="1" x14ac:dyDescent="0.25">
      <c r="A34" s="14"/>
      <c r="B34" s="45" t="s">
        <v>45</v>
      </c>
      <c r="C34" s="46"/>
      <c r="D34" s="47"/>
      <c r="E34" s="11"/>
      <c r="F34" s="24">
        <v>1</v>
      </c>
      <c r="G34" s="18"/>
    </row>
    <row r="35" spans="1:7" s="19" customFormat="1" ht="35.65" customHeight="1" x14ac:dyDescent="0.25">
      <c r="A35" s="14">
        <v>7</v>
      </c>
      <c r="B35" s="38" t="s">
        <v>46</v>
      </c>
      <c r="C35" s="39"/>
      <c r="D35" s="40"/>
      <c r="E35" s="11">
        <v>2</v>
      </c>
      <c r="F35" s="12">
        <f>IF(F36&gt;2,"2",F36)</f>
        <v>2</v>
      </c>
      <c r="G35" s="14"/>
    </row>
    <row r="36" spans="1:7" s="15" customFormat="1" ht="55.7" customHeight="1" x14ac:dyDescent="0.25">
      <c r="A36" s="14"/>
      <c r="B36" s="35" t="s">
        <v>47</v>
      </c>
      <c r="C36" s="36"/>
      <c r="D36" s="37"/>
      <c r="E36" s="11"/>
      <c r="F36" s="24">
        <v>2</v>
      </c>
      <c r="G36" s="13"/>
    </row>
    <row r="37" spans="1:7" s="19" customFormat="1" ht="40.700000000000003" customHeight="1" x14ac:dyDescent="0.25">
      <c r="A37" s="14">
        <v>8</v>
      </c>
      <c r="B37" s="38" t="s">
        <v>48</v>
      </c>
      <c r="C37" s="39"/>
      <c r="D37" s="40"/>
      <c r="E37" s="11">
        <v>2</v>
      </c>
      <c r="F37" s="12">
        <f>IF(F38&gt;2,"2",F38)</f>
        <v>1</v>
      </c>
      <c r="G37" s="18"/>
    </row>
    <row r="38" spans="1:7" s="19" customFormat="1" ht="66.75" customHeight="1" x14ac:dyDescent="0.25">
      <c r="A38" s="14"/>
      <c r="B38" s="35" t="s">
        <v>49</v>
      </c>
      <c r="C38" s="36"/>
      <c r="D38" s="37"/>
      <c r="E38" s="11"/>
      <c r="F38" s="24">
        <v>1</v>
      </c>
      <c r="G38" s="18"/>
    </row>
    <row r="39" spans="1:7" s="19" customFormat="1" ht="103.5" customHeight="1" x14ac:dyDescent="0.25">
      <c r="A39" s="14">
        <v>9</v>
      </c>
      <c r="B39" s="38" t="s">
        <v>50</v>
      </c>
      <c r="C39" s="39"/>
      <c r="D39" s="40"/>
      <c r="E39" s="11">
        <v>8</v>
      </c>
      <c r="F39" s="12">
        <f>IF(F40&gt;8,"8",F40)</f>
        <v>0</v>
      </c>
      <c r="G39" s="18"/>
    </row>
    <row r="40" spans="1:7" s="19" customFormat="1" ht="118.5" customHeight="1" x14ac:dyDescent="0.25">
      <c r="A40" s="14"/>
      <c r="B40" s="35" t="s">
        <v>51</v>
      </c>
      <c r="C40" s="36"/>
      <c r="D40" s="37"/>
      <c r="E40" s="11"/>
      <c r="F40" s="24"/>
      <c r="G40" s="18"/>
    </row>
    <row r="41" spans="1:7" s="19" customFormat="1" ht="38.25" customHeight="1" x14ac:dyDescent="0.25">
      <c r="A41" s="14">
        <v>10</v>
      </c>
      <c r="B41" s="38" t="s">
        <v>52</v>
      </c>
      <c r="C41" s="39"/>
      <c r="D41" s="40"/>
      <c r="E41" s="11">
        <v>5</v>
      </c>
      <c r="F41" s="12">
        <f>IF(F42&gt;5,"5",F42)</f>
        <v>3</v>
      </c>
      <c r="G41" s="18"/>
    </row>
    <row r="42" spans="1:7" s="15" customFormat="1" ht="138.75" customHeight="1" x14ac:dyDescent="0.25">
      <c r="A42" s="14"/>
      <c r="B42" s="35" t="s">
        <v>53</v>
      </c>
      <c r="C42" s="36"/>
      <c r="D42" s="37"/>
      <c r="E42" s="11"/>
      <c r="F42" s="24">
        <v>3</v>
      </c>
      <c r="G42" s="13"/>
    </row>
    <row r="43" spans="1:7" s="5" customFormat="1" ht="24.75" customHeight="1" x14ac:dyDescent="0.25">
      <c r="A43" s="9"/>
      <c r="B43" s="49" t="s">
        <v>54</v>
      </c>
      <c r="C43" s="50"/>
      <c r="D43" s="51"/>
      <c r="E43" s="26">
        <f>E12+E30</f>
        <v>40</v>
      </c>
      <c r="F43" s="26">
        <f>F12+F30</f>
        <v>28</v>
      </c>
      <c r="G43" s="9"/>
    </row>
    <row r="44" spans="1:7" ht="9.75" customHeight="1" x14ac:dyDescent="0.25">
      <c r="C44" s="2"/>
      <c r="D44" s="2"/>
    </row>
    <row r="45" spans="1:7" ht="27.75" customHeight="1" x14ac:dyDescent="0.25">
      <c r="B45" s="52" t="s">
        <v>55</v>
      </c>
      <c r="C45" s="52"/>
      <c r="D45" s="52"/>
      <c r="E45" s="52"/>
    </row>
    <row r="46" spans="1:7" ht="78.400000000000006" customHeight="1" x14ac:dyDescent="0.25">
      <c r="A46" s="53"/>
      <c r="B46" s="53"/>
      <c r="C46" s="53"/>
      <c r="D46" s="53"/>
      <c r="E46" s="53"/>
      <c r="F46" s="53"/>
      <c r="G46" s="53"/>
    </row>
    <row r="47" spans="1:7" s="5" customFormat="1" ht="20.25" customHeight="1" x14ac:dyDescent="0.25">
      <c r="D47" s="54" t="s">
        <v>56</v>
      </c>
      <c r="E47" s="54"/>
      <c r="F47" s="54"/>
      <c r="G47" s="54"/>
    </row>
    <row r="48" spans="1:7" ht="16.5" x14ac:dyDescent="0.25">
      <c r="D48" s="28" t="s">
        <v>57</v>
      </c>
      <c r="E48" s="28"/>
      <c r="F48" s="28"/>
      <c r="G48" s="28"/>
    </row>
    <row r="49" spans="4:7" x14ac:dyDescent="0.25">
      <c r="D49" s="31" t="s">
        <v>58</v>
      </c>
      <c r="E49" s="31"/>
      <c r="F49" s="31"/>
      <c r="G49" s="31"/>
    </row>
    <row r="55" spans="4:7" x14ac:dyDescent="0.25">
      <c r="D55" s="48"/>
      <c r="E55" s="48"/>
      <c r="F55" s="48"/>
      <c r="G55" s="48"/>
    </row>
  </sheetData>
  <mergeCells count="48">
    <mergeCell ref="D55:G55"/>
    <mergeCell ref="B38:D38"/>
    <mergeCell ref="B39:D39"/>
    <mergeCell ref="B40:D40"/>
    <mergeCell ref="B41:D41"/>
    <mergeCell ref="B42:D42"/>
    <mergeCell ref="B43:D43"/>
    <mergeCell ref="B45:E45"/>
    <mergeCell ref="A46:G46"/>
    <mergeCell ref="D47:G47"/>
    <mergeCell ref="D48:G48"/>
    <mergeCell ref="D49:G49"/>
    <mergeCell ref="B37:D37"/>
    <mergeCell ref="B26:D26"/>
    <mergeCell ref="B27:D27"/>
    <mergeCell ref="B28:D28"/>
    <mergeCell ref="B29:D29"/>
    <mergeCell ref="B30:D30"/>
    <mergeCell ref="B31:D31"/>
    <mergeCell ref="B32:D32"/>
    <mergeCell ref="B33:D33"/>
    <mergeCell ref="B34:D34"/>
    <mergeCell ref="B35:D35"/>
    <mergeCell ref="B36:D36"/>
    <mergeCell ref="B25:D25"/>
    <mergeCell ref="B14:D14"/>
    <mergeCell ref="B15:D15"/>
    <mergeCell ref="B16:D16"/>
    <mergeCell ref="B17:D17"/>
    <mergeCell ref="B18:D18"/>
    <mergeCell ref="B19:D19"/>
    <mergeCell ref="B20:D20"/>
    <mergeCell ref="B21:D21"/>
    <mergeCell ref="B22:D22"/>
    <mergeCell ref="B23:D23"/>
    <mergeCell ref="B24:D24"/>
    <mergeCell ref="B13:D13"/>
    <mergeCell ref="A2:C2"/>
    <mergeCell ref="D2:G2"/>
    <mergeCell ref="A3:B3"/>
    <mergeCell ref="A4:G4"/>
    <mergeCell ref="A5:G5"/>
    <mergeCell ref="B6:G6"/>
    <mergeCell ref="B7:G7"/>
    <mergeCell ref="B8:G8"/>
    <mergeCell ref="B9:G9"/>
    <mergeCell ref="B11:D11"/>
    <mergeCell ref="B12:D12"/>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Company>Admin</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VO DAC THINH</dc:creator>
  <cp:lastModifiedBy>VO DAC THINH</cp:lastModifiedBy>
  <dcterms:created xsi:type="dcterms:W3CDTF">2019-12-23T17:58:40Z</dcterms:created>
  <dcterms:modified xsi:type="dcterms:W3CDTF">2019-12-23T18:20:10Z</dcterms:modified>
</cp:coreProperties>
</file>